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4\1916. 12-2024-п русгидро\3. РАБОЧАЯ ДОКУМЕНТАЦИЯ\12-2024-П-ЭМ2\Расчетные схемы ТКЗ\"/>
    </mc:Choice>
  </mc:AlternateContent>
  <xr:revisionPtr revIDLastSave="0" documentId="13_ncr:1_{0491DF91-639A-43F4-8738-6C609DB6719D}" xr6:coauthVersionLast="47" xr6:coauthVersionMax="47" xr10:uidLastSave="{00000000-0000-0000-0000-000000000000}"/>
  <bookViews>
    <workbookView xWindow="-120" yWindow="-120" windowWidth="29040" windowHeight="15840" tabRatio="817" activeTab="5" xr2:uid="{00000000-000D-0000-FFFF-FFFF00000000}"/>
  </bookViews>
  <sheets>
    <sheet name="К1" sheetId="39" r:id="rId1"/>
    <sheet name="К1&quot;" sheetId="142" r:id="rId2"/>
    <sheet name="К1.1" sheetId="143" r:id="rId3"/>
    <sheet name="К2" sheetId="144" r:id="rId4"/>
    <sheet name="К2&quot;" sheetId="145" r:id="rId5"/>
    <sheet name="К2.1" sheetId="146" r:id="rId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39" l="1"/>
  <c r="N16" i="142"/>
  <c r="R16" i="142" s="1"/>
  <c r="H16" i="142" s="1"/>
  <c r="N16" i="143"/>
  <c r="N16" i="144"/>
  <c r="N38" i="144" s="1"/>
  <c r="E39" i="144" s="1"/>
  <c r="N16" i="145"/>
  <c r="N16" i="146"/>
  <c r="N38" i="146" s="1"/>
  <c r="E39" i="146" s="1"/>
  <c r="R43" i="146"/>
  <c r="P43" i="146"/>
  <c r="N43" i="146"/>
  <c r="H43" i="146"/>
  <c r="G43" i="146"/>
  <c r="R42" i="146"/>
  <c r="I43" i="146" s="1"/>
  <c r="P42" i="146"/>
  <c r="N42" i="146"/>
  <c r="E43" i="146" s="1"/>
  <c r="H42" i="146"/>
  <c r="G42" i="146"/>
  <c r="R41" i="146"/>
  <c r="I42" i="146" s="1"/>
  <c r="P41" i="146"/>
  <c r="N41" i="146"/>
  <c r="E42" i="146" s="1"/>
  <c r="H41" i="146"/>
  <c r="E41" i="146"/>
  <c r="R40" i="146"/>
  <c r="I41" i="146" s="1"/>
  <c r="P40" i="146"/>
  <c r="G41" i="146" s="1"/>
  <c r="C41" i="146" s="1"/>
  <c r="N40" i="146"/>
  <c r="H40" i="146"/>
  <c r="R39" i="146"/>
  <c r="I40" i="146" s="1"/>
  <c r="P39" i="146"/>
  <c r="G40" i="146" s="1"/>
  <c r="N39" i="146"/>
  <c r="E40" i="146" s="1"/>
  <c r="C40" i="146" s="1"/>
  <c r="H39" i="146"/>
  <c r="R38" i="146"/>
  <c r="I39" i="146" s="1"/>
  <c r="P38" i="146"/>
  <c r="G39" i="146" s="1"/>
  <c r="J28" i="146"/>
  <c r="H28" i="146"/>
  <c r="J27" i="146"/>
  <c r="H27" i="146"/>
  <c r="J26" i="146"/>
  <c r="H26" i="146"/>
  <c r="J25" i="146"/>
  <c r="H25" i="146"/>
  <c r="J24" i="146"/>
  <c r="H24" i="146"/>
  <c r="J23" i="146"/>
  <c r="H23" i="146"/>
  <c r="J22" i="146"/>
  <c r="D22" i="146"/>
  <c r="H22" i="146" s="1"/>
  <c r="J21" i="146"/>
  <c r="H21" i="146"/>
  <c r="F21" i="146"/>
  <c r="D21" i="146"/>
  <c r="AA20" i="146"/>
  <c r="Y20" i="146"/>
  <c r="AC20" i="146" s="1"/>
  <c r="T20" i="146"/>
  <c r="R20" i="146"/>
  <c r="H20" i="146"/>
  <c r="F20" i="146"/>
  <c r="D20" i="146"/>
  <c r="AA19" i="146"/>
  <c r="Y19" i="146"/>
  <c r="F19" i="146" s="1"/>
  <c r="T19" i="146"/>
  <c r="R19" i="146"/>
  <c r="H19" i="146"/>
  <c r="D19" i="146"/>
  <c r="AA18" i="146"/>
  <c r="Y18" i="146"/>
  <c r="AC18" i="146" s="1"/>
  <c r="W18" i="146"/>
  <c r="T18" i="146"/>
  <c r="J18" i="146" s="1"/>
  <c r="R18" i="146"/>
  <c r="H18" i="146" s="1"/>
  <c r="D18" i="146"/>
  <c r="AA17" i="146"/>
  <c r="Y17" i="146"/>
  <c r="AC17" i="146" s="1"/>
  <c r="T17" i="146"/>
  <c r="R17" i="146"/>
  <c r="H17" i="146" s="1"/>
  <c r="N17" i="146"/>
  <c r="D17" i="146"/>
  <c r="AA16" i="146"/>
  <c r="H16" i="146" s="1"/>
  <c r="Y16" i="146"/>
  <c r="F16" i="146" s="1"/>
  <c r="T16" i="146"/>
  <c r="R16" i="146"/>
  <c r="D16" i="146"/>
  <c r="J14" i="146"/>
  <c r="D14" i="146"/>
  <c r="H14" i="146" s="1"/>
  <c r="J13" i="146"/>
  <c r="H13" i="146"/>
  <c r="D13" i="146"/>
  <c r="J12" i="146"/>
  <c r="D12" i="146"/>
  <c r="J11" i="146"/>
  <c r="H11" i="146"/>
  <c r="J9" i="146"/>
  <c r="H9" i="146"/>
  <c r="Q2" i="146"/>
  <c r="P2" i="146" s="1"/>
  <c r="O2" i="146"/>
  <c r="N2" i="146"/>
  <c r="K2" i="146" s="1"/>
  <c r="D2" i="146" s="1"/>
  <c r="R43" i="145"/>
  <c r="P43" i="145"/>
  <c r="N43" i="145"/>
  <c r="I43" i="145"/>
  <c r="H43" i="145"/>
  <c r="G43" i="145"/>
  <c r="E43" i="145"/>
  <c r="C43" i="145"/>
  <c r="R42" i="145"/>
  <c r="P42" i="145"/>
  <c r="N42" i="145"/>
  <c r="I42" i="145"/>
  <c r="H42" i="145"/>
  <c r="G42" i="145"/>
  <c r="E42" i="145"/>
  <c r="C42" i="145"/>
  <c r="R41" i="145"/>
  <c r="P41" i="145"/>
  <c r="N41" i="145"/>
  <c r="H41" i="145"/>
  <c r="G41" i="145"/>
  <c r="E41" i="145"/>
  <c r="R40" i="145"/>
  <c r="I41" i="145" s="1"/>
  <c r="C41" i="145" s="1"/>
  <c r="P40" i="145"/>
  <c r="N40" i="145"/>
  <c r="H40" i="145"/>
  <c r="R39" i="145"/>
  <c r="I40" i="145" s="1"/>
  <c r="P39" i="145"/>
  <c r="G40" i="145" s="1"/>
  <c r="N39" i="145"/>
  <c r="E40" i="145" s="1"/>
  <c r="C40" i="145" s="1"/>
  <c r="H39" i="145"/>
  <c r="R38" i="145"/>
  <c r="I39" i="145" s="1"/>
  <c r="P38" i="145"/>
  <c r="G39" i="145" s="1"/>
  <c r="N38" i="145"/>
  <c r="E39" i="145" s="1"/>
  <c r="J28" i="145"/>
  <c r="H28" i="145"/>
  <c r="J27" i="145"/>
  <c r="H27" i="145"/>
  <c r="J26" i="145"/>
  <c r="H26" i="145"/>
  <c r="J25" i="145"/>
  <c r="H25" i="145"/>
  <c r="J24" i="145"/>
  <c r="H24" i="145"/>
  <c r="J23" i="145"/>
  <c r="H23" i="145"/>
  <c r="J22" i="145"/>
  <c r="D22" i="145"/>
  <c r="H22" i="145" s="1"/>
  <c r="J21" i="145"/>
  <c r="H21" i="145"/>
  <c r="F21" i="145"/>
  <c r="D21" i="145"/>
  <c r="AA20" i="145"/>
  <c r="Y20" i="145"/>
  <c r="AC20" i="145" s="1"/>
  <c r="T20" i="145"/>
  <c r="R20" i="145"/>
  <c r="H20" i="145" s="1"/>
  <c r="F20" i="145"/>
  <c r="D20" i="145"/>
  <c r="AC19" i="145"/>
  <c r="AA19" i="145"/>
  <c r="Y19" i="145"/>
  <c r="T19" i="145"/>
  <c r="R19" i="145"/>
  <c r="J19" i="145"/>
  <c r="H19" i="145"/>
  <c r="F19" i="145"/>
  <c r="D19" i="145"/>
  <c r="AA18" i="145"/>
  <c r="H18" i="145" s="1"/>
  <c r="W18" i="145"/>
  <c r="Y18" i="145" s="1"/>
  <c r="T18" i="145"/>
  <c r="R18" i="145"/>
  <c r="D18" i="145"/>
  <c r="AC17" i="145"/>
  <c r="AA17" i="145"/>
  <c r="Y17" i="145"/>
  <c r="F17" i="145" s="1"/>
  <c r="T17" i="145"/>
  <c r="J17" i="145" s="1"/>
  <c r="N17" i="145"/>
  <c r="R17" i="145" s="1"/>
  <c r="H17" i="145" s="1"/>
  <c r="D17" i="145"/>
  <c r="AA16" i="145"/>
  <c r="Y16" i="145"/>
  <c r="F16" i="145" s="1"/>
  <c r="T16" i="145"/>
  <c r="R16" i="145"/>
  <c r="D16" i="145"/>
  <c r="J14" i="145"/>
  <c r="D14" i="145"/>
  <c r="H14" i="145" s="1"/>
  <c r="J13" i="145"/>
  <c r="H13" i="145"/>
  <c r="D13" i="145"/>
  <c r="J12" i="145"/>
  <c r="D12" i="145"/>
  <c r="J11" i="145"/>
  <c r="H11" i="145"/>
  <c r="J9" i="145"/>
  <c r="H9" i="145"/>
  <c r="Q2" i="145"/>
  <c r="P2" i="145" s="1"/>
  <c r="O2" i="145"/>
  <c r="N2" i="145"/>
  <c r="K2" i="145" s="1"/>
  <c r="D2" i="145" s="1"/>
  <c r="Q2" i="144"/>
  <c r="J26" i="144"/>
  <c r="H26" i="144"/>
  <c r="Y20" i="144"/>
  <c r="AA20" i="144"/>
  <c r="F20" i="144"/>
  <c r="T20" i="144"/>
  <c r="R20" i="144"/>
  <c r="R43" i="144"/>
  <c r="P43" i="144"/>
  <c r="N43" i="144"/>
  <c r="H43" i="144"/>
  <c r="R42" i="144"/>
  <c r="I43" i="144" s="1"/>
  <c r="P42" i="144"/>
  <c r="G43" i="144" s="1"/>
  <c r="N42" i="144"/>
  <c r="E43" i="144" s="1"/>
  <c r="I42" i="144"/>
  <c r="H42" i="144"/>
  <c r="R41" i="144"/>
  <c r="P41" i="144"/>
  <c r="G42" i="144" s="1"/>
  <c r="N41" i="144"/>
  <c r="E42" i="144" s="1"/>
  <c r="C42" i="144" s="1"/>
  <c r="H41" i="144"/>
  <c r="P40" i="144"/>
  <c r="G41" i="144" s="1"/>
  <c r="N40" i="144"/>
  <c r="E41" i="144" s="1"/>
  <c r="C41" i="144" s="1"/>
  <c r="H40" i="144"/>
  <c r="G40" i="144"/>
  <c r="R39" i="144"/>
  <c r="I40" i="144" s="1"/>
  <c r="P39" i="144"/>
  <c r="I39" i="144"/>
  <c r="H39" i="144"/>
  <c r="G39" i="144"/>
  <c r="R38" i="144"/>
  <c r="P38" i="144"/>
  <c r="J28" i="144"/>
  <c r="H28" i="144"/>
  <c r="J27" i="144"/>
  <c r="H27" i="144"/>
  <c r="J25" i="144"/>
  <c r="H25" i="144"/>
  <c r="J24" i="144"/>
  <c r="H24" i="144"/>
  <c r="J23" i="144"/>
  <c r="H23" i="144"/>
  <c r="J22" i="144"/>
  <c r="H22" i="144"/>
  <c r="D22" i="144"/>
  <c r="J21" i="144"/>
  <c r="H21" i="144"/>
  <c r="F21" i="144"/>
  <c r="D21" i="144"/>
  <c r="D20" i="144"/>
  <c r="AA19" i="144"/>
  <c r="H19" i="144" s="1"/>
  <c r="Y19" i="144"/>
  <c r="AC19" i="144" s="1"/>
  <c r="T19" i="144"/>
  <c r="J19" i="144" s="1"/>
  <c r="R19" i="144"/>
  <c r="F19" i="144"/>
  <c r="D19" i="144"/>
  <c r="Y18" i="144"/>
  <c r="F18" i="144" s="1"/>
  <c r="W18" i="144"/>
  <c r="R40" i="144" s="1"/>
  <c r="I41" i="144" s="1"/>
  <c r="T18" i="144"/>
  <c r="R18" i="144"/>
  <c r="D18" i="144"/>
  <c r="AC17" i="144"/>
  <c r="J17" i="144" s="1"/>
  <c r="AA17" i="144"/>
  <c r="Y17" i="144"/>
  <c r="T17" i="144"/>
  <c r="R17" i="144"/>
  <c r="H17" i="144" s="1"/>
  <c r="N17" i="144"/>
  <c r="N39" i="144" s="1"/>
  <c r="E40" i="144" s="1"/>
  <c r="C40" i="144" s="1"/>
  <c r="F17" i="144"/>
  <c r="AA16" i="144"/>
  <c r="Y16" i="144"/>
  <c r="F16" i="144" s="1"/>
  <c r="T16" i="144"/>
  <c r="R16" i="144"/>
  <c r="H16" i="144"/>
  <c r="D16" i="144"/>
  <c r="J14" i="144"/>
  <c r="H14" i="144"/>
  <c r="D14" i="144"/>
  <c r="J13" i="144"/>
  <c r="D13" i="144"/>
  <c r="J12" i="144"/>
  <c r="H12" i="144"/>
  <c r="D12" i="144"/>
  <c r="J11" i="144"/>
  <c r="H11" i="144"/>
  <c r="J9" i="144"/>
  <c r="H9" i="144"/>
  <c r="P2" i="144"/>
  <c r="O2" i="144"/>
  <c r="N2" i="144"/>
  <c r="O2" i="39"/>
  <c r="O2" i="142"/>
  <c r="K2" i="142" s="1"/>
  <c r="D2" i="142" s="1"/>
  <c r="O2" i="143"/>
  <c r="R43" i="143"/>
  <c r="P43" i="143"/>
  <c r="N43" i="143"/>
  <c r="H43" i="143"/>
  <c r="G43" i="143"/>
  <c r="R42" i="143"/>
  <c r="I43" i="143" s="1"/>
  <c r="P42" i="143"/>
  <c r="N42" i="143"/>
  <c r="E43" i="143" s="1"/>
  <c r="C43" i="143" s="1"/>
  <c r="H42" i="143"/>
  <c r="R41" i="143"/>
  <c r="I42" i="143" s="1"/>
  <c r="P41" i="143"/>
  <c r="G42" i="143" s="1"/>
  <c r="N41" i="143"/>
  <c r="E42" i="143" s="1"/>
  <c r="H41" i="143"/>
  <c r="E41" i="143"/>
  <c r="P40" i="143"/>
  <c r="G41" i="143" s="1"/>
  <c r="N40" i="143"/>
  <c r="I40" i="143"/>
  <c r="H40" i="143"/>
  <c r="R39" i="143"/>
  <c r="P39" i="143"/>
  <c r="G40" i="143" s="1"/>
  <c r="I39" i="143"/>
  <c r="H39" i="143"/>
  <c r="G39" i="143"/>
  <c r="R38" i="143"/>
  <c r="P38" i="143"/>
  <c r="N38" i="143"/>
  <c r="E39" i="143" s="1"/>
  <c r="J28" i="143"/>
  <c r="H28" i="143"/>
  <c r="J27" i="143"/>
  <c r="H27" i="143"/>
  <c r="J26" i="143"/>
  <c r="H26" i="143"/>
  <c r="J25" i="143"/>
  <c r="H25" i="143"/>
  <c r="J24" i="143"/>
  <c r="H24" i="143"/>
  <c r="J23" i="143"/>
  <c r="H23" i="143"/>
  <c r="J22" i="143"/>
  <c r="H22" i="143"/>
  <c r="D22" i="143"/>
  <c r="J21" i="143"/>
  <c r="H21" i="143"/>
  <c r="F21" i="143"/>
  <c r="D21" i="143"/>
  <c r="J20" i="143"/>
  <c r="H20" i="143"/>
  <c r="F20" i="143"/>
  <c r="D20" i="143"/>
  <c r="AA19" i="143"/>
  <c r="Y19" i="143"/>
  <c r="AC19" i="143" s="1"/>
  <c r="J19" i="143" s="1"/>
  <c r="T19" i="143"/>
  <c r="R19" i="143"/>
  <c r="D19" i="143"/>
  <c r="W18" i="143"/>
  <c r="R40" i="143" s="1"/>
  <c r="I41" i="143" s="1"/>
  <c r="T18" i="143"/>
  <c r="R18" i="143"/>
  <c r="AC17" i="143"/>
  <c r="J17" i="143" s="1"/>
  <c r="AA17" i="143"/>
  <c r="Y17" i="143"/>
  <c r="T17" i="143"/>
  <c r="R17" i="143"/>
  <c r="N17" i="143"/>
  <c r="N39" i="143" s="1"/>
  <c r="E40" i="143" s="1"/>
  <c r="H17" i="143"/>
  <c r="F17" i="143"/>
  <c r="AA16" i="143"/>
  <c r="Y16" i="143"/>
  <c r="F16" i="143" s="1"/>
  <c r="T16" i="143"/>
  <c r="R16" i="143"/>
  <c r="H16" i="143"/>
  <c r="D16" i="143"/>
  <c r="J14" i="143"/>
  <c r="D14" i="143"/>
  <c r="H14" i="143" s="1"/>
  <c r="J13" i="143"/>
  <c r="D13" i="143"/>
  <c r="J12" i="143"/>
  <c r="D12" i="143"/>
  <c r="H12" i="143" s="1"/>
  <c r="J11" i="143"/>
  <c r="H11" i="143"/>
  <c r="J9" i="143"/>
  <c r="H9" i="143"/>
  <c r="Q2" i="143"/>
  <c r="P2" i="143"/>
  <c r="N2" i="143"/>
  <c r="K2" i="143"/>
  <c r="D2" i="143" s="1"/>
  <c r="R43" i="142"/>
  <c r="P43" i="142"/>
  <c r="N43" i="142"/>
  <c r="H43" i="142"/>
  <c r="G43" i="142"/>
  <c r="R42" i="142"/>
  <c r="I43" i="142" s="1"/>
  <c r="P42" i="142"/>
  <c r="N42" i="142"/>
  <c r="E43" i="142" s="1"/>
  <c r="C43" i="142" s="1"/>
  <c r="H42" i="142"/>
  <c r="G42" i="142"/>
  <c r="E42" i="142"/>
  <c r="R41" i="142"/>
  <c r="I42" i="142" s="1"/>
  <c r="C42" i="142" s="1"/>
  <c r="P41" i="142"/>
  <c r="N41" i="142"/>
  <c r="H41" i="142"/>
  <c r="E41" i="142"/>
  <c r="R40" i="142"/>
  <c r="I41" i="142" s="1"/>
  <c r="P40" i="142"/>
  <c r="G41" i="142" s="1"/>
  <c r="N40" i="142"/>
  <c r="H40" i="142"/>
  <c r="R39" i="142"/>
  <c r="I40" i="142" s="1"/>
  <c r="P39" i="142"/>
  <c r="G40" i="142" s="1"/>
  <c r="N39" i="142"/>
  <c r="E40" i="142" s="1"/>
  <c r="C40" i="142" s="1"/>
  <c r="H39" i="142"/>
  <c r="R38" i="142"/>
  <c r="I39" i="142" s="1"/>
  <c r="P38" i="142"/>
  <c r="G39" i="142" s="1"/>
  <c r="N38" i="142"/>
  <c r="E39" i="142" s="1"/>
  <c r="J28" i="142"/>
  <c r="H28" i="142"/>
  <c r="J27" i="142"/>
  <c r="H27" i="142"/>
  <c r="J26" i="142"/>
  <c r="H26" i="142"/>
  <c r="J25" i="142"/>
  <c r="H25" i="142"/>
  <c r="J24" i="142"/>
  <c r="H24" i="142"/>
  <c r="J23" i="142"/>
  <c r="H23" i="142"/>
  <c r="J22" i="142"/>
  <c r="D22" i="142"/>
  <c r="H22" i="142" s="1"/>
  <c r="J21" i="142"/>
  <c r="H21" i="142"/>
  <c r="F21" i="142"/>
  <c r="D21" i="142"/>
  <c r="J20" i="142"/>
  <c r="H20" i="142"/>
  <c r="F20" i="142"/>
  <c r="D20" i="142"/>
  <c r="AA19" i="142"/>
  <c r="Y19" i="142"/>
  <c r="AC19" i="142" s="1"/>
  <c r="T19" i="142"/>
  <c r="J19" i="142" s="1"/>
  <c r="R19" i="142"/>
  <c r="H19" i="142" s="1"/>
  <c r="D19" i="142"/>
  <c r="AA18" i="142"/>
  <c r="Y18" i="142"/>
  <c r="F18" i="142" s="1"/>
  <c r="W18" i="142"/>
  <c r="T18" i="142"/>
  <c r="R18" i="142"/>
  <c r="H18" i="142"/>
  <c r="D18" i="142"/>
  <c r="AA17" i="142"/>
  <c r="H17" i="142" s="1"/>
  <c r="Y17" i="142"/>
  <c r="AC17" i="142" s="1"/>
  <c r="J17" i="142" s="1"/>
  <c r="T17" i="142"/>
  <c r="R17" i="142"/>
  <c r="N17" i="142"/>
  <c r="D17" i="142"/>
  <c r="AA16" i="142"/>
  <c r="Y16" i="142"/>
  <c r="AC16" i="142" s="1"/>
  <c r="J16" i="142" s="1"/>
  <c r="T16" i="142"/>
  <c r="F16" i="142"/>
  <c r="D16" i="142"/>
  <c r="J14" i="142"/>
  <c r="D14" i="142"/>
  <c r="H14" i="142" s="1"/>
  <c r="J13" i="142"/>
  <c r="H13" i="142"/>
  <c r="D13" i="142"/>
  <c r="J12" i="142"/>
  <c r="D12" i="142"/>
  <c r="J11" i="142"/>
  <c r="H11" i="142"/>
  <c r="J9" i="142"/>
  <c r="H9" i="142"/>
  <c r="Q2" i="142"/>
  <c r="P2" i="142"/>
  <c r="N2" i="142"/>
  <c r="W18" i="39"/>
  <c r="Q2" i="39"/>
  <c r="Y19" i="39"/>
  <c r="AC19" i="39" s="1"/>
  <c r="AA19" i="39"/>
  <c r="T19" i="39"/>
  <c r="R19" i="39"/>
  <c r="C39" i="146" l="1"/>
  <c r="V39" i="146" s="1"/>
  <c r="V40" i="146" s="1"/>
  <c r="C39" i="144"/>
  <c r="C39" i="143"/>
  <c r="U39" i="143" s="1"/>
  <c r="D29" i="146"/>
  <c r="U39" i="146"/>
  <c r="H29" i="146"/>
  <c r="C42" i="146"/>
  <c r="J20" i="146"/>
  <c r="C43" i="146"/>
  <c r="J17" i="146"/>
  <c r="AC16" i="146"/>
  <c r="J16" i="146" s="1"/>
  <c r="J29" i="146" s="1"/>
  <c r="F18" i="146"/>
  <c r="F29" i="146" s="1"/>
  <c r="F17" i="146"/>
  <c r="AC19" i="146"/>
  <c r="J19" i="146" s="1"/>
  <c r="H12" i="146"/>
  <c r="D29" i="145"/>
  <c r="H16" i="145"/>
  <c r="C39" i="145"/>
  <c r="V39" i="145" s="1"/>
  <c r="J16" i="145"/>
  <c r="J29" i="145" s="1"/>
  <c r="AC18" i="145"/>
  <c r="J18" i="145" s="1"/>
  <c r="F18" i="145"/>
  <c r="F29" i="145"/>
  <c r="J20" i="145"/>
  <c r="AC16" i="145"/>
  <c r="H12" i="145"/>
  <c r="K2" i="144"/>
  <c r="D2" i="144" s="1"/>
  <c r="C43" i="144"/>
  <c r="H20" i="144"/>
  <c r="AC20" i="144"/>
  <c r="J20" i="144" s="1"/>
  <c r="H18" i="144"/>
  <c r="U39" i="144"/>
  <c r="V39" i="144"/>
  <c r="V40" i="144" s="1"/>
  <c r="V41" i="144" s="1"/>
  <c r="W41" i="144" s="1"/>
  <c r="V42" i="144" s="1"/>
  <c r="V43" i="144" s="1"/>
  <c r="F29" i="144"/>
  <c r="AA18" i="144"/>
  <c r="AC18" i="144"/>
  <c r="J18" i="144" s="1"/>
  <c r="H13" i="144"/>
  <c r="AC16" i="144"/>
  <c r="J16" i="144" s="1"/>
  <c r="D17" i="144"/>
  <c r="D29" i="144" s="1"/>
  <c r="C42" i="143"/>
  <c r="H19" i="143"/>
  <c r="H18" i="143"/>
  <c r="D29" i="143"/>
  <c r="C40" i="143"/>
  <c r="C41" i="143"/>
  <c r="Y18" i="143"/>
  <c r="AA18" i="143"/>
  <c r="F19" i="143"/>
  <c r="H13" i="143"/>
  <c r="D18" i="143"/>
  <c r="AC16" i="143"/>
  <c r="J16" i="143" s="1"/>
  <c r="D17" i="143"/>
  <c r="C39" i="142"/>
  <c r="V39" i="142" s="1"/>
  <c r="V40" i="142" s="1"/>
  <c r="D29" i="142"/>
  <c r="F17" i="142"/>
  <c r="C41" i="142"/>
  <c r="H12" i="142"/>
  <c r="H29" i="142" s="1"/>
  <c r="AC18" i="142"/>
  <c r="J18" i="142" s="1"/>
  <c r="J29" i="142" s="1"/>
  <c r="F19" i="142"/>
  <c r="J24" i="39"/>
  <c r="H24" i="39"/>
  <c r="D22" i="39"/>
  <c r="N17" i="39"/>
  <c r="D14" i="39"/>
  <c r="J14" i="39"/>
  <c r="H14" i="39"/>
  <c r="D13" i="39"/>
  <c r="J13" i="39"/>
  <c r="H13" i="39"/>
  <c r="J12" i="39"/>
  <c r="D12" i="39"/>
  <c r="H12" i="39" s="1"/>
  <c r="J11" i="39"/>
  <c r="H11" i="39"/>
  <c r="J9" i="39"/>
  <c r="H9" i="39"/>
  <c r="V41" i="146" l="1"/>
  <c r="W41" i="146" s="1"/>
  <c r="V42" i="146" s="1"/>
  <c r="V43" i="146" s="1"/>
  <c r="U41" i="146"/>
  <c r="U42" i="146"/>
  <c r="V39" i="143"/>
  <c r="V40" i="143" s="1"/>
  <c r="V41" i="143" s="1"/>
  <c r="W41" i="143" s="1"/>
  <c r="U42" i="143" s="1"/>
  <c r="H29" i="145"/>
  <c r="I8" i="146"/>
  <c r="I2" i="146" s="1"/>
  <c r="G2" i="146" s="1"/>
  <c r="E2" i="146" s="1"/>
  <c r="F50" i="146"/>
  <c r="G51" i="146" s="1"/>
  <c r="M8" i="146"/>
  <c r="N30" i="146"/>
  <c r="N31" i="146" s="1"/>
  <c r="U40" i="146"/>
  <c r="X40" i="146" s="1"/>
  <c r="L30" i="146"/>
  <c r="L31" i="146" s="1"/>
  <c r="D31" i="146" s="1"/>
  <c r="F50" i="145"/>
  <c r="V40" i="145"/>
  <c r="U40" i="145"/>
  <c r="U39" i="145"/>
  <c r="I8" i="145"/>
  <c r="L30" i="145"/>
  <c r="L31" i="145" s="1"/>
  <c r="X40" i="145"/>
  <c r="M8" i="145"/>
  <c r="N30" i="145"/>
  <c r="N31" i="145" s="1"/>
  <c r="H29" i="144"/>
  <c r="N30" i="144"/>
  <c r="N31" i="144" s="1"/>
  <c r="M8" i="144"/>
  <c r="J29" i="144"/>
  <c r="U42" i="144"/>
  <c r="U40" i="144"/>
  <c r="X40" i="144" s="1"/>
  <c r="U43" i="144"/>
  <c r="F50" i="144"/>
  <c r="U41" i="144"/>
  <c r="H29" i="143"/>
  <c r="J29" i="143"/>
  <c r="F18" i="143"/>
  <c r="F29" i="143" s="1"/>
  <c r="F50" i="143" s="1"/>
  <c r="AC18" i="143"/>
  <c r="J18" i="143" s="1"/>
  <c r="U39" i="142"/>
  <c r="X40" i="142" s="1"/>
  <c r="U41" i="142"/>
  <c r="F29" i="142"/>
  <c r="I8" i="142" s="1"/>
  <c r="U40" i="142"/>
  <c r="V41" i="142"/>
  <c r="W41" i="142" s="1"/>
  <c r="R43" i="39"/>
  <c r="P43" i="39"/>
  <c r="N43" i="39"/>
  <c r="H43" i="39"/>
  <c r="R42" i="39"/>
  <c r="I43" i="39" s="1"/>
  <c r="P42" i="39"/>
  <c r="G43" i="39" s="1"/>
  <c r="N42" i="39"/>
  <c r="E43" i="39" s="1"/>
  <c r="H42" i="39"/>
  <c r="R41" i="39"/>
  <c r="I42" i="39" s="1"/>
  <c r="P41" i="39"/>
  <c r="G42" i="39" s="1"/>
  <c r="N41" i="39"/>
  <c r="E42" i="39" s="1"/>
  <c r="H41" i="39"/>
  <c r="P40" i="39"/>
  <c r="G41" i="39" s="1"/>
  <c r="N40" i="39"/>
  <c r="E41" i="39" s="1"/>
  <c r="H40" i="39"/>
  <c r="R39" i="39"/>
  <c r="I40" i="39" s="1"/>
  <c r="P39" i="39"/>
  <c r="G40" i="39" s="1"/>
  <c r="N39" i="39"/>
  <c r="E40" i="39" s="1"/>
  <c r="H39" i="39"/>
  <c r="R38" i="39"/>
  <c r="I39" i="39" s="1"/>
  <c r="P38" i="39"/>
  <c r="G39" i="39" s="1"/>
  <c r="N38" i="39"/>
  <c r="E39" i="39" s="1"/>
  <c r="J28" i="39"/>
  <c r="H28" i="39"/>
  <c r="J27" i="39"/>
  <c r="H27" i="39"/>
  <c r="J26" i="39"/>
  <c r="H26" i="39"/>
  <c r="J25" i="39"/>
  <c r="H25" i="39"/>
  <c r="J23" i="39"/>
  <c r="H23" i="39"/>
  <c r="J22" i="39"/>
  <c r="H22" i="39"/>
  <c r="J21" i="39"/>
  <c r="H21" i="39"/>
  <c r="F21" i="39"/>
  <c r="D21" i="39"/>
  <c r="J20" i="39"/>
  <c r="H20" i="39"/>
  <c r="F20" i="39"/>
  <c r="D20" i="39"/>
  <c r="J19" i="39"/>
  <c r="H19" i="39"/>
  <c r="F19" i="39"/>
  <c r="D19" i="39"/>
  <c r="R40" i="39"/>
  <c r="I41" i="39" s="1"/>
  <c r="T18" i="39"/>
  <c r="R18" i="39"/>
  <c r="D18" i="39"/>
  <c r="AA17" i="39"/>
  <c r="Y17" i="39"/>
  <c r="AC17" i="39" s="1"/>
  <c r="T17" i="39"/>
  <c r="R17" i="39"/>
  <c r="D17" i="39"/>
  <c r="AA16" i="39"/>
  <c r="Y16" i="39"/>
  <c r="AC16" i="39" s="1"/>
  <c r="T16" i="39"/>
  <c r="R16" i="39"/>
  <c r="D16" i="39"/>
  <c r="P2" i="39"/>
  <c r="K2" i="39" s="1"/>
  <c r="D2" i="39" s="1"/>
  <c r="N2" i="39"/>
  <c r="X41" i="146" l="1"/>
  <c r="U44" i="144"/>
  <c r="U41" i="143"/>
  <c r="U40" i="143"/>
  <c r="X40" i="143" s="1"/>
  <c r="X41" i="143" s="1"/>
  <c r="V42" i="143"/>
  <c r="N30" i="142"/>
  <c r="N31" i="142" s="1"/>
  <c r="L30" i="142"/>
  <c r="L31" i="142" s="1"/>
  <c r="D31" i="142" s="1"/>
  <c r="H16" i="39"/>
  <c r="K8" i="146"/>
  <c r="G50" i="146"/>
  <c r="F31" i="146"/>
  <c r="N32" i="146" s="1"/>
  <c r="U8" i="146" s="1"/>
  <c r="S8" i="146" s="1"/>
  <c r="I6" i="146"/>
  <c r="C2" i="146"/>
  <c r="U43" i="146"/>
  <c r="L33" i="146"/>
  <c r="L32" i="146"/>
  <c r="U44" i="146"/>
  <c r="V41" i="145"/>
  <c r="W41" i="145" s="1"/>
  <c r="U41" i="145"/>
  <c r="X41" i="145"/>
  <c r="G51" i="145"/>
  <c r="I2" i="145"/>
  <c r="G2" i="145" s="1"/>
  <c r="E2" i="145" s="1"/>
  <c r="K8" i="145"/>
  <c r="G50" i="145"/>
  <c r="F31" i="145"/>
  <c r="N32" i="145" s="1"/>
  <c r="U8" i="145" s="1"/>
  <c r="S8" i="145" s="1"/>
  <c r="D31" i="145"/>
  <c r="L30" i="144"/>
  <c r="L31" i="144" s="1"/>
  <c r="I8" i="144"/>
  <c r="G50" i="144"/>
  <c r="K8" i="144"/>
  <c r="F31" i="144"/>
  <c r="N32" i="144" s="1"/>
  <c r="U8" i="144" s="1"/>
  <c r="S8" i="144" s="1"/>
  <c r="X41" i="144"/>
  <c r="N30" i="143"/>
  <c r="N31" i="143" s="1"/>
  <c r="I8" i="143"/>
  <c r="L30" i="143"/>
  <c r="L31" i="143" s="1"/>
  <c r="D31" i="143" s="1"/>
  <c r="M8" i="143"/>
  <c r="M8" i="142"/>
  <c r="X41" i="142"/>
  <c r="F50" i="142"/>
  <c r="G51" i="142" s="1"/>
  <c r="V42" i="142"/>
  <c r="U42" i="142"/>
  <c r="U44" i="142" s="1"/>
  <c r="I2" i="142"/>
  <c r="G2" i="142" s="1"/>
  <c r="E2" i="142" s="1"/>
  <c r="J17" i="39"/>
  <c r="F17" i="39"/>
  <c r="H17" i="39"/>
  <c r="C40" i="39"/>
  <c r="C39" i="39"/>
  <c r="U39" i="39" s="1"/>
  <c r="D29" i="39"/>
  <c r="C42" i="39"/>
  <c r="C43" i="39"/>
  <c r="C41" i="39"/>
  <c r="J16" i="39"/>
  <c r="F16" i="39"/>
  <c r="Y18" i="39"/>
  <c r="AA18" i="39"/>
  <c r="H18" i="39" s="1"/>
  <c r="V43" i="143" l="1"/>
  <c r="U43" i="143"/>
  <c r="U44" i="143"/>
  <c r="L32" i="142"/>
  <c r="Q8" i="142" s="1"/>
  <c r="L33" i="142"/>
  <c r="F31" i="142"/>
  <c r="N32" i="142" s="1"/>
  <c r="U8" i="142" s="1"/>
  <c r="S8" i="142" s="1"/>
  <c r="Q8" i="146"/>
  <c r="V42" i="145"/>
  <c r="U42" i="145"/>
  <c r="U44" i="145" s="1"/>
  <c r="L33" i="145"/>
  <c r="L32" i="145"/>
  <c r="I6" i="145"/>
  <c r="C2" i="145"/>
  <c r="G51" i="144"/>
  <c r="I2" i="144"/>
  <c r="G2" i="144" s="1"/>
  <c r="E2" i="144" s="1"/>
  <c r="D31" i="144"/>
  <c r="G50" i="143"/>
  <c r="K8" i="143"/>
  <c r="F31" i="143"/>
  <c r="N32" i="143" s="1"/>
  <c r="U8" i="143" s="1"/>
  <c r="S8" i="143" s="1"/>
  <c r="G51" i="143"/>
  <c r="I2" i="143"/>
  <c r="G2" i="143" s="1"/>
  <c r="E2" i="143" s="1"/>
  <c r="L33" i="143"/>
  <c r="L32" i="143"/>
  <c r="K8" i="142"/>
  <c r="G50" i="142"/>
  <c r="V43" i="142"/>
  <c r="U43" i="142"/>
  <c r="I6" i="142"/>
  <c r="C2" i="142"/>
  <c r="V39" i="39"/>
  <c r="V40" i="39" s="1"/>
  <c r="V41" i="39" s="1"/>
  <c r="W41" i="39" s="1"/>
  <c r="V42" i="39" s="1"/>
  <c r="V43" i="39" s="1"/>
  <c r="H29" i="39"/>
  <c r="F18" i="39"/>
  <c r="F29" i="39" s="1"/>
  <c r="M8" i="39" s="1"/>
  <c r="K8" i="39" s="1"/>
  <c r="AC18" i="39"/>
  <c r="J18" i="39" s="1"/>
  <c r="J29" i="39" s="1"/>
  <c r="U40" i="39"/>
  <c r="X40" i="39" s="1"/>
  <c r="Q8" i="143" l="1"/>
  <c r="V43" i="145"/>
  <c r="U43" i="145"/>
  <c r="Q8" i="145"/>
  <c r="L33" i="144"/>
  <c r="L32" i="144"/>
  <c r="I6" i="144"/>
  <c r="C2" i="144"/>
  <c r="I6" i="143"/>
  <c r="C2" i="143"/>
  <c r="U41" i="39"/>
  <c r="X41" i="39" s="1"/>
  <c r="U42" i="39"/>
  <c r="U43" i="39"/>
  <c r="F50" i="39"/>
  <c r="N30" i="39"/>
  <c r="N31" i="39" s="1"/>
  <c r="L30" i="39"/>
  <c r="L31" i="39" s="1"/>
  <c r="I8" i="39"/>
  <c r="Q8" i="144" l="1"/>
  <c r="D31" i="39"/>
  <c r="U44" i="39"/>
  <c r="G51" i="39"/>
  <c r="I2" i="39"/>
  <c r="G2" i="39" s="1"/>
  <c r="E2" i="39" s="1"/>
  <c r="G50" i="39"/>
  <c r="F31" i="39"/>
  <c r="N32" i="39" s="1"/>
  <c r="U8" i="39" s="1"/>
  <c r="S8" i="39" s="1"/>
  <c r="I6" i="39" l="1"/>
  <c r="C2" i="39"/>
  <c r="L33" i="39"/>
  <c r="L32" i="39"/>
  <c r="Q8" i="39" l="1"/>
</calcChain>
</file>

<file path=xl/sharedStrings.xml><?xml version="1.0" encoding="utf-8"?>
<sst xmlns="http://schemas.openxmlformats.org/spreadsheetml/2006/main" count="1044" uniqueCount="122">
  <si>
    <t>Qк</t>
  </si>
  <si>
    <t>Qн</t>
  </si>
  <si>
    <t>к</t>
  </si>
  <si>
    <t>в</t>
  </si>
  <si>
    <t>Втер</t>
  </si>
  <si>
    <t>S</t>
  </si>
  <si>
    <t>I</t>
  </si>
  <si>
    <t>t</t>
  </si>
  <si>
    <t>Qо</t>
  </si>
  <si>
    <t>Qдд</t>
  </si>
  <si>
    <t>Qокр</t>
  </si>
  <si>
    <t>Iраб</t>
  </si>
  <si>
    <t>Iдд</t>
  </si>
  <si>
    <t>Ток к.з</t>
  </si>
  <si>
    <t>Rт</t>
  </si>
  <si>
    <t>Хт</t>
  </si>
  <si>
    <t>Rш</t>
  </si>
  <si>
    <t>Хш</t>
  </si>
  <si>
    <t>Rвыкл. Ввод</t>
  </si>
  <si>
    <t>Rвыкл.прис.</t>
  </si>
  <si>
    <t>Хвык. Прис</t>
  </si>
  <si>
    <t>Rкаб.1</t>
  </si>
  <si>
    <t>Rкаб.2</t>
  </si>
  <si>
    <t>Rкаб.3</t>
  </si>
  <si>
    <t>Rкаб.4</t>
  </si>
  <si>
    <t>Rкаб.5</t>
  </si>
  <si>
    <t>Rкаб.6</t>
  </si>
  <si>
    <t>Хкаб.1</t>
  </si>
  <si>
    <t>Хкаб.2</t>
  </si>
  <si>
    <t>Хкаб.3</t>
  </si>
  <si>
    <t>Хкаб.4</t>
  </si>
  <si>
    <t>Хкаб.5</t>
  </si>
  <si>
    <t>Хкаб.6</t>
  </si>
  <si>
    <t>R0каб.1</t>
  </si>
  <si>
    <t>Х0каб.1</t>
  </si>
  <si>
    <t>Rкв.шк</t>
  </si>
  <si>
    <t>Хккв.шк</t>
  </si>
  <si>
    <t>Х0каб.2</t>
  </si>
  <si>
    <t>Х0каб.3</t>
  </si>
  <si>
    <t>Х0каб.4</t>
  </si>
  <si>
    <t>Х0каб.5</t>
  </si>
  <si>
    <t>Х0каб.6</t>
  </si>
  <si>
    <t>R0каб.2</t>
  </si>
  <si>
    <t>R0каб.3</t>
  </si>
  <si>
    <t>R0каб.4</t>
  </si>
  <si>
    <t>R0каб.5</t>
  </si>
  <si>
    <t>R0каб.6</t>
  </si>
  <si>
    <t>Iк.з</t>
  </si>
  <si>
    <t>Rсумм</t>
  </si>
  <si>
    <t>Хсумм</t>
  </si>
  <si>
    <t>R0сумм</t>
  </si>
  <si>
    <t>Х0сумм</t>
  </si>
  <si>
    <t>R0ш</t>
  </si>
  <si>
    <t>Х0ш</t>
  </si>
  <si>
    <t>Lrкаб.1</t>
  </si>
  <si>
    <t>Lrкаб.2</t>
  </si>
  <si>
    <t>Lrкаб.3</t>
  </si>
  <si>
    <t>Lrкаб.4</t>
  </si>
  <si>
    <t>Lrкаб.5</t>
  </si>
  <si>
    <t>Lrкаб.6</t>
  </si>
  <si>
    <t>Lxкаб.1</t>
  </si>
  <si>
    <t>Lxкаб.2</t>
  </si>
  <si>
    <t>Lxкаб.3</t>
  </si>
  <si>
    <t>LR0каб.1</t>
  </si>
  <si>
    <t>LR0каб.2</t>
  </si>
  <si>
    <t>LR0каб.3</t>
  </si>
  <si>
    <t>LХ0каб.1</t>
  </si>
  <si>
    <t>LХ0каб.2</t>
  </si>
  <si>
    <t>LХ0каб.3</t>
  </si>
  <si>
    <t>Rд</t>
  </si>
  <si>
    <t>Rобщ</t>
  </si>
  <si>
    <t>к1</t>
  </si>
  <si>
    <t>к3</t>
  </si>
  <si>
    <t>Z1</t>
  </si>
  <si>
    <t>Z3</t>
  </si>
  <si>
    <t>Rд1</t>
  </si>
  <si>
    <t>Rд01</t>
  </si>
  <si>
    <t>Rд3</t>
  </si>
  <si>
    <t>Iк.з дуга(1)</t>
  </si>
  <si>
    <t>Iт</t>
  </si>
  <si>
    <t>Rкв.щит</t>
  </si>
  <si>
    <t>Rвыклщит.прис.</t>
  </si>
  <si>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Calibri"/>
        <family val="2"/>
        <charset val="204"/>
        <scheme val="minor"/>
      </rPr>
      <t>U</t>
    </r>
  </si>
  <si>
    <t>R</t>
  </si>
  <si>
    <r>
      <t>cos</t>
    </r>
    <r>
      <rPr>
        <sz val="11"/>
        <color theme="1"/>
        <rFont val="Calibri"/>
        <family val="2"/>
        <charset val="204"/>
      </rPr>
      <t>ψ</t>
    </r>
  </si>
  <si>
    <t>Х</t>
  </si>
  <si>
    <r>
      <t>sin</t>
    </r>
    <r>
      <rPr>
        <sz val="11"/>
        <color theme="1"/>
        <rFont val="Calibri"/>
        <family val="2"/>
        <charset val="204"/>
      </rPr>
      <t>ψ</t>
    </r>
  </si>
  <si>
    <t>L</t>
  </si>
  <si>
    <t>U</t>
  </si>
  <si>
    <t>U%</t>
  </si>
  <si>
    <t>Потери напряжения</t>
  </si>
  <si>
    <t>Iуд.</t>
  </si>
  <si>
    <t>АВБШВ 2(3x120+1х70)мм²</t>
  </si>
  <si>
    <t>т.К-1</t>
  </si>
  <si>
    <t>Rвыкл. Сек</t>
  </si>
  <si>
    <t>Хвык. Сек</t>
  </si>
  <si>
    <t>АВВГ 2(4x16)мм²</t>
  </si>
  <si>
    <t>R АВР</t>
  </si>
  <si>
    <t>R реактор</t>
  </si>
  <si>
    <t>ВВГнг(А)-5x6 мм²</t>
  </si>
  <si>
    <t>Iк.з дуга(2)</t>
  </si>
  <si>
    <t>Iк.з дуга(3)</t>
  </si>
  <si>
    <t>Lxкаб.4</t>
  </si>
  <si>
    <t>LR0каб.4</t>
  </si>
  <si>
    <t>LХ0каб.4</t>
  </si>
  <si>
    <t>Lxкаб.5</t>
  </si>
  <si>
    <t>LR0каб.5</t>
  </si>
  <si>
    <t>LХ0каб.5</t>
  </si>
  <si>
    <t>Rвыкл. Шк. Д41.33</t>
  </si>
  <si>
    <t>Rвыкл. пр. Д41.33</t>
  </si>
  <si>
    <t>ВВГнг(А)-3x2,5 мм²</t>
  </si>
  <si>
    <t>КАБЕЛЬ ОТ Д41.33 ДО Д42.12</t>
  </si>
  <si>
    <t>КАБЕЛЬ ОТ Д42.12 ДО Д42.13</t>
  </si>
  <si>
    <t>КАБЕЛЬ ОТ Д42.13 ДО ШСАУ 
ШСАУ Вс9</t>
  </si>
  <si>
    <t>КАБЕЛЬ ОТ Д42.20 ДО Д42.12</t>
  </si>
  <si>
    <t>Rввод  Д42.12</t>
  </si>
  <si>
    <t>т.К-1"</t>
  </si>
  <si>
    <t>т.К-1.1</t>
  </si>
  <si>
    <t>т.К-2</t>
  </si>
  <si>
    <t>КАБЕЛЬ ОТ ШСАУ Вс9 ДО 
Вс9</t>
  </si>
  <si>
    <t>ВВГнг(А)-3x6 мм²</t>
  </si>
  <si>
    <t>т.К-2.1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</si>
</sst>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EC21-EED2-45E2-B057-A784676FB89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34.011892810392951</v>
      </c>
      <c r="D2" s="5">
        <f>K2</f>
        <v>30.025082666330952</v>
      </c>
      <c r="E2" s="5">
        <f>(F2*G2)/(H2^2)</f>
        <v>1.5437269502641484E-2</v>
      </c>
      <c r="F2" s="5">
        <v>19.579999999999998</v>
      </c>
      <c r="G2" s="5">
        <f>(I2^2)*J2</f>
        <v>2.8383130852660546E-2</v>
      </c>
      <c r="H2" s="5">
        <v>6</v>
      </c>
      <c r="I2" s="5">
        <f>I8</f>
        <v>0.53275820831462128</v>
      </c>
      <c r="J2" s="5">
        <v>0.1</v>
      </c>
      <c r="K2" s="5">
        <f>L2+(M2-N2)*(O2/P2)^2</f>
        <v>30.025082666330952</v>
      </c>
      <c r="L2" s="5">
        <v>30</v>
      </c>
      <c r="M2" s="5">
        <v>70</v>
      </c>
      <c r="N2" s="5">
        <f>25</f>
        <v>25</v>
      </c>
      <c r="O2" s="5">
        <f>1.01</f>
        <v>1.01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1.0154512503314168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0.53275820831462128</v>
      </c>
      <c r="J8" t="s">
        <v>47</v>
      </c>
      <c r="K8">
        <f>0.865*M8</f>
        <v>0.92289269749792979</v>
      </c>
      <c r="L8" t="s">
        <v>47</v>
      </c>
      <c r="M8">
        <f>0.4/((1.73*SQRT(D29^2+F29^2)))*1000</f>
        <v>1.066927973986046</v>
      </c>
      <c r="P8" t="s">
        <v>78</v>
      </c>
      <c r="Q8">
        <f>1.73*400/SQRT((2*L32+L33)^2+(2*F29+J29))</f>
        <v>0.33774335770643488</v>
      </c>
      <c r="R8" t="s">
        <v>100</v>
      </c>
      <c r="S8">
        <f>0.865*U8</f>
        <v>0.89575751222615707</v>
      </c>
      <c r="T8" t="s">
        <v>101</v>
      </c>
      <c r="U8">
        <f>400/(1.73*(SQRT(N32^2+F29^2)))</f>
        <v>1.0355578176024938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96</v>
      </c>
      <c r="C17" t="s">
        <v>22</v>
      </c>
      <c r="D17">
        <f t="shared" ref="D17:D21" si="2">N17*W17</f>
        <v>64.349999999999994</v>
      </c>
      <c r="E17" t="s">
        <v>28</v>
      </c>
      <c r="F17">
        <f t="shared" ref="F17:F21" si="3">P17*Y17</f>
        <v>4.4880000000000004</v>
      </c>
      <c r="G17" t="s">
        <v>42</v>
      </c>
      <c r="H17">
        <f t="shared" ref="H17:H21" si="4">R17*AA17</f>
        <v>289.57499999999999</v>
      </c>
      <c r="I17" t="s">
        <v>37</v>
      </c>
      <c r="J17">
        <f t="shared" ref="J17:J21" si="5">T17*AC17</f>
        <v>20.196000000000005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66</v>
      </c>
      <c r="X17" t="s">
        <v>61</v>
      </c>
      <c r="Y17">
        <f>W17</f>
        <v>66</v>
      </c>
      <c r="Z17" t="s">
        <v>64</v>
      </c>
      <c r="AA17">
        <f t="shared" ref="AA17" si="6">W17</f>
        <v>66</v>
      </c>
      <c r="AB17" t="s">
        <v>67</v>
      </c>
      <c r="AC17">
        <f t="shared" ref="AC17:AC18" si="7">Y17</f>
        <v>66</v>
      </c>
    </row>
    <row r="18" spans="1:29" ht="34.5" x14ac:dyDescent="0.25">
      <c r="A18" s="11" t="s">
        <v>112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113</v>
      </c>
      <c r="B19" s="10" t="s">
        <v>120</v>
      </c>
      <c r="C19" t="s">
        <v>24</v>
      </c>
      <c r="D19">
        <f>N19*W19</f>
        <v>95.17</v>
      </c>
      <c r="E19" t="s">
        <v>30</v>
      </c>
      <c r="F19">
        <f>P19*Y19</f>
        <v>2.7589999999999999</v>
      </c>
      <c r="G19" t="s">
        <v>44</v>
      </c>
      <c r="H19">
        <f t="shared" si="4"/>
        <v>428.26499999999999</v>
      </c>
      <c r="I19" t="s">
        <v>39</v>
      </c>
      <c r="J19">
        <f t="shared" si="5"/>
        <v>12.4155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31</v>
      </c>
      <c r="X19" t="s">
        <v>102</v>
      </c>
      <c r="Y19">
        <f>W19</f>
        <v>31</v>
      </c>
      <c r="Z19" t="s">
        <v>103</v>
      </c>
      <c r="AA19">
        <f>W19</f>
        <v>31</v>
      </c>
      <c r="AB19" t="s">
        <v>104</v>
      </c>
      <c r="AC19">
        <f t="shared" ref="AC19" si="8">Y19</f>
        <v>31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9">D23</f>
        <v>0.1</v>
      </c>
      <c r="I23" t="s">
        <v>20</v>
      </c>
      <c r="J23">
        <f t="shared" ref="J23:J28" si="10">F23</f>
        <v>3</v>
      </c>
    </row>
    <row r="24" spans="1:29" x14ac:dyDescent="0.25">
      <c r="C24" t="s">
        <v>115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9"/>
        <v>8.8000000000000007</v>
      </c>
      <c r="J25">
        <f t="shared" si="10"/>
        <v>4.5</v>
      </c>
    </row>
    <row r="26" spans="1:29" x14ac:dyDescent="0.25">
      <c r="C26" t="s">
        <v>81</v>
      </c>
      <c r="H26">
        <f t="shared" si="9"/>
        <v>0</v>
      </c>
      <c r="J26">
        <f t="shared" si="10"/>
        <v>0</v>
      </c>
    </row>
    <row r="27" spans="1:29" x14ac:dyDescent="0.25">
      <c r="C27" t="s">
        <v>80</v>
      </c>
      <c r="H27">
        <f t="shared" si="9"/>
        <v>0</v>
      </c>
      <c r="J27">
        <f t="shared" si="10"/>
        <v>0</v>
      </c>
    </row>
    <row r="28" spans="1:29" x14ac:dyDescent="0.25">
      <c r="C28" t="s">
        <v>81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212.95700000000002</v>
      </c>
      <c r="E29" t="s">
        <v>49</v>
      </c>
      <c r="F29">
        <f>SUM(F9:F28)</f>
        <v>40.155999999999999</v>
      </c>
      <c r="G29" t="s">
        <v>50</v>
      </c>
      <c r="H29">
        <f>SUM(H9:H28)</f>
        <v>862.48349999999994</v>
      </c>
      <c r="I29" t="s">
        <v>51</v>
      </c>
      <c r="J29">
        <f>SUM(J9:J28)</f>
        <v>84.536000000000001</v>
      </c>
    </row>
    <row r="30" spans="1:29" x14ac:dyDescent="0.25">
      <c r="C30" t="s">
        <v>70</v>
      </c>
      <c r="K30" t="s">
        <v>73</v>
      </c>
      <c r="L30">
        <f>(SQRT((2*D29+H29)^2+(2*F29+J29)^2))/3</f>
        <v>432.96689392431864</v>
      </c>
      <c r="M30" t="s">
        <v>74</v>
      </c>
      <c r="N30">
        <f>SQRT(D29^2+F29^2)</f>
        <v>216.70991713578778</v>
      </c>
    </row>
    <row r="31" spans="1:29" x14ac:dyDescent="0.25">
      <c r="C31" t="s">
        <v>75</v>
      </c>
      <c r="D31">
        <f>SQRT((400^2/(3*L31^2*I8^2))-F29^2)-D29</f>
        <v>253.48508896785037</v>
      </c>
      <c r="E31" t="s">
        <v>77</v>
      </c>
      <c r="F31">
        <f>SQRT((400^2/(3*M8^2*N31^2))-F29^2)-D29</f>
        <v>6.6769964610539887</v>
      </c>
      <c r="K31" t="s">
        <v>71</v>
      </c>
      <c r="L31">
        <f>0.6-0.0025*L30+0.114*L30^0.5-0.13*L30^0.33</f>
        <v>0.92590841898225662</v>
      </c>
      <c r="M31" t="s">
        <v>72</v>
      </c>
      <c r="N31">
        <f>0.6-0.0025*N30+0.114*N30^0.5-0.13*N30^0.33</f>
        <v>0.96944846029346898</v>
      </c>
    </row>
    <row r="32" spans="1:29" x14ac:dyDescent="0.25">
      <c r="H32" t="s">
        <v>47</v>
      </c>
      <c r="K32" t="s">
        <v>75</v>
      </c>
      <c r="L32">
        <f>D31+D29</f>
        <v>466.4420889678504</v>
      </c>
      <c r="M32" t="s">
        <v>77</v>
      </c>
      <c r="N32">
        <f>D29+F31</f>
        <v>219.63399646105401</v>
      </c>
    </row>
    <row r="33" spans="3:24" x14ac:dyDescent="0.25">
      <c r="K33" t="s">
        <v>76</v>
      </c>
      <c r="L33">
        <f>D31+H29</f>
        <v>1115.9685889678503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1">N16</f>
        <v>0.129</v>
      </c>
      <c r="O38" t="s">
        <v>27</v>
      </c>
      <c r="P38">
        <f t="shared" ref="P38:P43" si="12">P16</f>
        <v>0.06</v>
      </c>
      <c r="Q38" t="s">
        <v>54</v>
      </c>
      <c r="R38">
        <f t="shared" ref="R38:R43" si="13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1"/>
        <v>0.97499999999999998</v>
      </c>
      <c r="O39" t="s">
        <v>28</v>
      </c>
      <c r="P39">
        <f t="shared" si="12"/>
        <v>6.8000000000000005E-2</v>
      </c>
      <c r="Q39" t="s">
        <v>55</v>
      </c>
      <c r="R39">
        <f t="shared" si="13"/>
        <v>66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9.4548960000000015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66</v>
      </c>
      <c r="M40" t="s">
        <v>23</v>
      </c>
      <c r="N40">
        <f t="shared" si="11"/>
        <v>3.07</v>
      </c>
      <c r="O40" t="s">
        <v>29</v>
      </c>
      <c r="P40">
        <f t="shared" si="12"/>
        <v>8.8999999999999996E-2</v>
      </c>
      <c r="Q40" t="s">
        <v>56</v>
      </c>
      <c r="R40">
        <f t="shared" si="13"/>
        <v>5</v>
      </c>
      <c r="U40">
        <f>(C40/V39)*100</f>
        <v>2.5269427713194004</v>
      </c>
      <c r="V40">
        <f>V39-C40</f>
        <v>364.70854399999996</v>
      </c>
      <c r="X40">
        <f>U39+U40</f>
        <v>4.0628796134246636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4">N40</f>
        <v>3.07</v>
      </c>
      <c r="F41">
        <v>0.96</v>
      </c>
      <c r="G41">
        <f t="shared" ref="G41:G43" si="15">P40</f>
        <v>8.8999999999999996E-2</v>
      </c>
      <c r="H41">
        <f>(1-(F41^2))^0.5</f>
        <v>0.28000000000000003</v>
      </c>
      <c r="I41">
        <f t="shared" ref="I41:I43" si="16">R40</f>
        <v>5</v>
      </c>
      <c r="M41" t="s">
        <v>24</v>
      </c>
      <c r="N41">
        <f t="shared" si="11"/>
        <v>3.07</v>
      </c>
      <c r="O41" t="s">
        <v>30</v>
      </c>
      <c r="P41">
        <f t="shared" si="12"/>
        <v>8.8999999999999996E-2</v>
      </c>
      <c r="Q41" t="s">
        <v>57</v>
      </c>
      <c r="R41">
        <f t="shared" si="13"/>
        <v>31</v>
      </c>
      <c r="U41">
        <f t="shared" ref="U41:U43" si="17">(C41/V40)*100</f>
        <v>0.40746509080960819</v>
      </c>
      <c r="V41">
        <f t="shared" ref="V41" si="18">V40-C41</f>
        <v>363.22248399999995</v>
      </c>
      <c r="W41">
        <f>V41/1.73</f>
        <v>209.95519306358378</v>
      </c>
      <c r="X41">
        <f>X40+U41</f>
        <v>4.4703447042342717</v>
      </c>
    </row>
    <row r="42" spans="3:24" x14ac:dyDescent="0.25">
      <c r="C42">
        <f>(2*D42*((E42*F42+G42*H42)*I42)/1000)</f>
        <v>0.25798001599999992</v>
      </c>
      <c r="D42">
        <v>1.4</v>
      </c>
      <c r="E42">
        <f t="shared" si="14"/>
        <v>3.07</v>
      </c>
      <c r="F42">
        <v>0.96</v>
      </c>
      <c r="G42">
        <f t="shared" si="15"/>
        <v>8.8999999999999996E-2</v>
      </c>
      <c r="H42">
        <f t="shared" ref="H42:H43" si="19">(1-(F42^2))^0.5</f>
        <v>0.28000000000000003</v>
      </c>
      <c r="I42">
        <f>R41</f>
        <v>31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0.12287384381193757</v>
      </c>
      <c r="V42">
        <f>W41-C42</f>
        <v>209.69721304758377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209.69721304758377</v>
      </c>
    </row>
    <row r="44" spans="3:24" x14ac:dyDescent="0.25">
      <c r="U44">
        <f>SUM(U39:U42)</f>
        <v>4.5932185480462095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1.0200001343836158</v>
      </c>
      <c r="G50">
        <f>1.2*M8*F50</f>
        <v>1.3059200122120871</v>
      </c>
    </row>
    <row r="51" spans="6:7" x14ac:dyDescent="0.25">
      <c r="G51">
        <f>1.2*I8*F50</f>
        <v>0.65209613288986568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91A44-8A9E-4FF6-B957-83B11E1F15A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33.97026350525956</v>
      </c>
      <c r="D2" s="5">
        <f>K2</f>
        <v>30.025082666330952</v>
      </c>
      <c r="E2" s="5">
        <f>(F2*G2)/(H2^2)</f>
        <v>1.5277294063265938E-2</v>
      </c>
      <c r="F2" s="5">
        <v>19.579999999999998</v>
      </c>
      <c r="G2" s="5">
        <f>(I2^2)*J2</f>
        <v>2.8088998277710615E-2</v>
      </c>
      <c r="H2" s="5">
        <v>6</v>
      </c>
      <c r="I2" s="5">
        <f>I8</f>
        <v>0.52999054970546988</v>
      </c>
      <c r="J2" s="5">
        <v>0.1</v>
      </c>
      <c r="K2" s="5">
        <f>L2+(M2-N2)*(O2/P2)^2</f>
        <v>30.025082666330952</v>
      </c>
      <c r="L2" s="5">
        <v>30</v>
      </c>
      <c r="M2" s="5">
        <v>70</v>
      </c>
      <c r="N2" s="5">
        <f>25</f>
        <v>25</v>
      </c>
      <c r="O2" s="5">
        <f>1.01</f>
        <v>1.01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1.0152899121207932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0.52999054970546988</v>
      </c>
      <c r="J8" t="s">
        <v>47</v>
      </c>
      <c r="K8">
        <f>0.865*M8</f>
        <v>0.91848620496677391</v>
      </c>
      <c r="L8" t="s">
        <v>47</v>
      </c>
      <c r="M8">
        <f>0.4/((1.73*SQRT(D29^2+F29^2)))*1000</f>
        <v>1.0618337629673686</v>
      </c>
      <c r="P8" t="s">
        <v>78</v>
      </c>
      <c r="Q8">
        <f>1.73*400/SQRT((2*L32+L33)^2+(2*F29+J29))</f>
        <v>0.33566309446043474</v>
      </c>
      <c r="R8" t="s">
        <v>100</v>
      </c>
      <c r="S8">
        <f>0.865*U8</f>
        <v>0.89167304157810601</v>
      </c>
      <c r="T8" t="s">
        <v>101</v>
      </c>
      <c r="U8">
        <f>400/(1.73*(SQRT(N32^2+F29^2)))</f>
        <v>1.0308358862174636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116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114</v>
      </c>
      <c r="B17" s="10" t="s">
        <v>96</v>
      </c>
      <c r="C17" t="s">
        <v>22</v>
      </c>
      <c r="D17">
        <f t="shared" ref="D17:D21" si="2">N17*W17</f>
        <v>65.325000000000003</v>
      </c>
      <c r="E17" t="s">
        <v>28</v>
      </c>
      <c r="F17">
        <f t="shared" ref="F17:F21" si="3">P17*Y17</f>
        <v>4.556</v>
      </c>
      <c r="G17" t="s">
        <v>42</v>
      </c>
      <c r="H17">
        <f t="shared" ref="H17:H21" si="4">R17*AA17</f>
        <v>293.96250000000003</v>
      </c>
      <c r="I17" t="s">
        <v>37</v>
      </c>
      <c r="J17">
        <f t="shared" ref="J17:J21" si="5">T17*AC17</f>
        <v>20.502000000000002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67</v>
      </c>
      <c r="X17" t="s">
        <v>61</v>
      </c>
      <c r="Y17">
        <f>W17</f>
        <v>67</v>
      </c>
      <c r="Z17" t="s">
        <v>64</v>
      </c>
      <c r="AA17">
        <f t="shared" ref="AA17" si="6">W17</f>
        <v>67</v>
      </c>
      <c r="AB17" t="s">
        <v>67</v>
      </c>
      <c r="AC17">
        <f t="shared" ref="AC17:AC19" si="7">Y17</f>
        <v>67</v>
      </c>
    </row>
    <row r="18" spans="1:29" ht="34.5" x14ac:dyDescent="0.25">
      <c r="A18" s="11" t="s">
        <v>112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113</v>
      </c>
      <c r="B19" s="10" t="s">
        <v>120</v>
      </c>
      <c r="C19" t="s">
        <v>24</v>
      </c>
      <c r="D19">
        <f>N19*W19</f>
        <v>95.17</v>
      </c>
      <c r="E19" t="s">
        <v>30</v>
      </c>
      <c r="F19">
        <f>P19*Y19</f>
        <v>2.7589999999999999</v>
      </c>
      <c r="G19" t="s">
        <v>44</v>
      </c>
      <c r="H19">
        <f t="shared" si="4"/>
        <v>428.26499999999999</v>
      </c>
      <c r="I19" t="s">
        <v>39</v>
      </c>
      <c r="J19">
        <f t="shared" si="5"/>
        <v>12.4155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31</v>
      </c>
      <c r="X19" t="s">
        <v>102</v>
      </c>
      <c r="Y19">
        <f>W19</f>
        <v>31</v>
      </c>
      <c r="Z19" t="s">
        <v>103</v>
      </c>
      <c r="AA19">
        <f>W19</f>
        <v>31</v>
      </c>
      <c r="AB19" t="s">
        <v>104</v>
      </c>
      <c r="AC19">
        <f t="shared" si="7"/>
        <v>31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115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213.99650000000003</v>
      </c>
      <c r="E29" t="s">
        <v>49</v>
      </c>
      <c r="F29">
        <f>SUM(F9:F28)</f>
        <v>40.253999999999998</v>
      </c>
      <c r="G29" t="s">
        <v>50</v>
      </c>
      <c r="H29">
        <f>SUM(H9:H28)</f>
        <v>867.16124999999988</v>
      </c>
      <c r="I29" t="s">
        <v>51</v>
      </c>
      <c r="J29">
        <f>SUM(J9:J28)</f>
        <v>84.977000000000004</v>
      </c>
    </row>
    <row r="30" spans="1:29" x14ac:dyDescent="0.25">
      <c r="C30" t="s">
        <v>70</v>
      </c>
      <c r="K30" t="s">
        <v>73</v>
      </c>
      <c r="L30">
        <f>(SQRT((2*D29+H29)^2+(2*F29+J29)^2))/3</f>
        <v>435.22788622335702</v>
      </c>
      <c r="M30" t="s">
        <v>74</v>
      </c>
      <c r="N30">
        <f>SQRT(D29^2+F29^2)</f>
        <v>217.74959593131283</v>
      </c>
    </row>
    <row r="31" spans="1:29" x14ac:dyDescent="0.25">
      <c r="C31" t="s">
        <v>75</v>
      </c>
      <c r="D31">
        <f>SQRT((400^2/(3*L31^2*I8^2))-F29^2)-D29</f>
        <v>255.46552364402578</v>
      </c>
      <c r="E31" t="s">
        <v>77</v>
      </c>
      <c r="F31">
        <f>SQRT((400^2/(3*M8^2*N31^2))-F29^2)-D29</f>
        <v>6.6592655336753523</v>
      </c>
      <c r="K31" t="s">
        <v>71</v>
      </c>
      <c r="L31">
        <f>0.6-0.0025*L30+0.114*L30^0.5-0.13*L30^0.33</f>
        <v>0.92478356441343812</v>
      </c>
      <c r="M31" t="s">
        <v>72</v>
      </c>
      <c r="N31">
        <f>0.6-0.0025*N30+0.114*N30^0.5-0.13*N30^0.33</f>
        <v>0.96965775348032968</v>
      </c>
    </row>
    <row r="32" spans="1:29" x14ac:dyDescent="0.25">
      <c r="H32" t="s">
        <v>47</v>
      </c>
      <c r="K32" t="s">
        <v>75</v>
      </c>
      <c r="L32">
        <f>D31+D29</f>
        <v>469.46202364402581</v>
      </c>
      <c r="M32" t="s">
        <v>77</v>
      </c>
      <c r="N32">
        <f>D29+F31</f>
        <v>220.65576553367538</v>
      </c>
    </row>
    <row r="33" spans="3:24" x14ac:dyDescent="0.25">
      <c r="K33" t="s">
        <v>76</v>
      </c>
      <c r="L33">
        <f>D31+H29</f>
        <v>1122.6267736440257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67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9.5981520000000007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67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2.5654708593533746</v>
      </c>
      <c r="V40">
        <f>V39-C40</f>
        <v>364.53012799999999</v>
      </c>
      <c r="X40">
        <f>U39+U40</f>
        <v>4.1106603330375853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31</v>
      </c>
      <c r="U41">
        <f t="shared" ref="U41:U43" si="16">(C41/V40)*100</f>
        <v>0.40766452094187389</v>
      </c>
      <c r="V41">
        <f t="shared" ref="V41" si="17">V40-C41</f>
        <v>363.04406799999998</v>
      </c>
      <c r="W41">
        <f>V41/1.73</f>
        <v>209.85206242774566</v>
      </c>
      <c r="X41">
        <f>X40+U41</f>
        <v>4.5183248539794594</v>
      </c>
    </row>
    <row r="42" spans="3:24" x14ac:dyDescent="0.25">
      <c r="C42">
        <f>(2*D42*((E42*F42+G42*H42)*I42)/1000)</f>
        <v>0.25798001599999992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31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0.12293422948312707</v>
      </c>
      <c r="V42">
        <f>W41-C42</f>
        <v>209.59408241174566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209.59408241174566</v>
      </c>
    </row>
    <row r="44" spans="3:24" x14ac:dyDescent="0.25">
      <c r="U44">
        <f>SUM(U39:U42)</f>
        <v>4.6412590834625869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1.0200001293112437</v>
      </c>
      <c r="G50">
        <f>1.2*M8*F50</f>
        <v>1.2996846906405126</v>
      </c>
    </row>
    <row r="51" spans="6:7" x14ac:dyDescent="0.25">
      <c r="G51">
        <f>1.2*I8*F50</f>
        <v>0.64870851507997962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8A591-617F-4147-B88B-A085E2BC47CA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38.736634592082403</v>
      </c>
      <c r="D2" s="5">
        <f>K2</f>
        <v>30.025082666330952</v>
      </c>
      <c r="E2" s="5">
        <f>(F2*G2)/(H2^2)</f>
        <v>3.3430581624753243E-2</v>
      </c>
      <c r="F2" s="5">
        <v>19.579999999999998</v>
      </c>
      <c r="G2" s="5">
        <f>(I2^2)*J2</f>
        <v>6.1465829340710779E-2</v>
      </c>
      <c r="H2" s="5">
        <v>6</v>
      </c>
      <c r="I2" s="5">
        <f>I8</f>
        <v>0.78400146263071968</v>
      </c>
      <c r="J2" s="5">
        <v>0.1</v>
      </c>
      <c r="K2" s="5">
        <f>L2+(M2-N2)*(O2/P2)^2</f>
        <v>30.025082666330952</v>
      </c>
      <c r="L2" s="5">
        <v>30</v>
      </c>
      <c r="M2" s="5">
        <v>70</v>
      </c>
      <c r="N2" s="5">
        <f>25</f>
        <v>25</v>
      </c>
      <c r="O2" s="5">
        <f>1.01</f>
        <v>1.01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1.0337624227680877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0.78400146263071968</v>
      </c>
      <c r="J8" t="s">
        <v>47</v>
      </c>
      <c r="K8">
        <f>0.865*M8</f>
        <v>1.3042598351497379</v>
      </c>
      <c r="L8" t="s">
        <v>47</v>
      </c>
      <c r="M8">
        <f>0.4/((1.73*SQRT(D29^2+F29^2)))*1000</f>
        <v>1.5078148383233965</v>
      </c>
      <c r="P8" t="s">
        <v>78</v>
      </c>
      <c r="Q8">
        <f>1.73*400/SQRT((2*L32+L33)^2+(2*F29+J29))</f>
        <v>0.5217473452440432</v>
      </c>
      <c r="R8" t="s">
        <v>100</v>
      </c>
      <c r="S8">
        <f>0.865*U8</f>
        <v>1.2327832889386439</v>
      </c>
      <c r="T8" t="s">
        <v>101</v>
      </c>
      <c r="U8">
        <f>400/(1.73*(SQRT(N32^2+F29^2)))</f>
        <v>1.4251829929926518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117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96</v>
      </c>
      <c r="C17" t="s">
        <v>22</v>
      </c>
      <c r="D17">
        <f t="shared" ref="D17:D21" si="2">N17*W17</f>
        <v>64.349999999999994</v>
      </c>
      <c r="E17" t="s">
        <v>28</v>
      </c>
      <c r="F17">
        <f t="shared" ref="F17:F21" si="3">P17*Y17</f>
        <v>4.4880000000000004</v>
      </c>
      <c r="G17" t="s">
        <v>42</v>
      </c>
      <c r="H17">
        <f t="shared" ref="H17:H21" si="4">R17*AA17</f>
        <v>289.57499999999999</v>
      </c>
      <c r="I17" t="s">
        <v>37</v>
      </c>
      <c r="J17">
        <f t="shared" ref="J17:J21" si="5">T17*AC17</f>
        <v>20.196000000000005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66</v>
      </c>
      <c r="X17" t="s">
        <v>61</v>
      </c>
      <c r="Y17">
        <f>W17</f>
        <v>66</v>
      </c>
      <c r="Z17" t="s">
        <v>64</v>
      </c>
      <c r="AA17">
        <f t="shared" ref="AA17" si="6">W17</f>
        <v>66</v>
      </c>
      <c r="AB17" t="s">
        <v>67</v>
      </c>
      <c r="AC17">
        <f t="shared" ref="AC17:AC19" si="7">Y17</f>
        <v>66</v>
      </c>
    </row>
    <row r="18" spans="1:29" ht="34.5" x14ac:dyDescent="0.25">
      <c r="A18" s="11" t="s">
        <v>112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113</v>
      </c>
      <c r="B19" s="10" t="s">
        <v>120</v>
      </c>
      <c r="C19" t="s">
        <v>24</v>
      </c>
      <c r="D19">
        <f>N19*W19</f>
        <v>30.7</v>
      </c>
      <c r="E19" t="s">
        <v>30</v>
      </c>
      <c r="F19">
        <f>P19*Y19</f>
        <v>0.8899999999999999</v>
      </c>
      <c r="G19" t="s">
        <v>44</v>
      </c>
      <c r="H19">
        <f t="shared" si="4"/>
        <v>138.15</v>
      </c>
      <c r="I19" t="s">
        <v>39</v>
      </c>
      <c r="J19">
        <f t="shared" si="5"/>
        <v>4.0049999999999999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10</v>
      </c>
      <c r="X19" t="s">
        <v>102</v>
      </c>
      <c r="Y19">
        <f>W19</f>
        <v>10</v>
      </c>
      <c r="Z19" t="s">
        <v>103</v>
      </c>
      <c r="AA19">
        <f>W19</f>
        <v>10</v>
      </c>
      <c r="AB19" t="s">
        <v>104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115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148.48700000000002</v>
      </c>
      <c r="E29" t="s">
        <v>49</v>
      </c>
      <c r="F29">
        <f>SUM(F9:F28)</f>
        <v>38.286999999999999</v>
      </c>
      <c r="G29" t="s">
        <v>50</v>
      </c>
      <c r="H29">
        <f>SUM(H9:H28)</f>
        <v>572.36849999999993</v>
      </c>
      <c r="I29" t="s">
        <v>51</v>
      </c>
      <c r="J29">
        <f>SUM(J9:J28)</f>
        <v>76.125500000000002</v>
      </c>
    </row>
    <row r="30" spans="1:29" x14ac:dyDescent="0.25">
      <c r="C30" t="s">
        <v>70</v>
      </c>
      <c r="K30" t="s">
        <v>73</v>
      </c>
      <c r="L30">
        <f>(SQRT((2*D29+H29)^2+(2*F29+J29)^2))/3</f>
        <v>294.217138183217</v>
      </c>
      <c r="M30" t="s">
        <v>74</v>
      </c>
      <c r="N30">
        <f>SQRT(D29^2+F29^2)</f>
        <v>153.34367785468044</v>
      </c>
    </row>
    <row r="31" spans="1:29" x14ac:dyDescent="0.25">
      <c r="C31" t="s">
        <v>75</v>
      </c>
      <c r="D31">
        <f>SQRT((400^2/(3*L31^2*I8^2))-F29^2)-D29</f>
        <v>152.30412793137663</v>
      </c>
      <c r="E31" t="s">
        <v>77</v>
      </c>
      <c r="F31">
        <f>SQRT((400^2/(3*M8^2*N31^2))-F29^2)-D29</f>
        <v>9.1649703539067957</v>
      </c>
      <c r="K31" t="s">
        <v>71</v>
      </c>
      <c r="L31">
        <f>0.6-0.0025*L30+0.114*L30^0.5-0.13*L30^0.33</f>
        <v>0.97146557219724827</v>
      </c>
      <c r="M31" t="s">
        <v>72</v>
      </c>
      <c r="N31">
        <f>0.6-0.0025*N30+0.114*N30^0.5-0.13*N30^0.33</f>
        <v>0.94407847121682498</v>
      </c>
    </row>
    <row r="32" spans="1:29" x14ac:dyDescent="0.25">
      <c r="H32" t="s">
        <v>47</v>
      </c>
      <c r="K32" t="s">
        <v>75</v>
      </c>
      <c r="L32">
        <f>D31+D29</f>
        <v>300.79112793137665</v>
      </c>
      <c r="M32" t="s">
        <v>77</v>
      </c>
      <c r="N32">
        <f>D29+F31</f>
        <v>157.65197035390682</v>
      </c>
    </row>
    <row r="33" spans="3:24" x14ac:dyDescent="0.25">
      <c r="K33" t="s">
        <v>76</v>
      </c>
      <c r="L33">
        <f>D31+H29</f>
        <v>724.67262793137661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66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9.4548960000000015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66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2.5269427713194004</v>
      </c>
      <c r="V40">
        <f>V39-C40</f>
        <v>364.70854399999996</v>
      </c>
      <c r="X40">
        <f>U39+U40</f>
        <v>4.0628796134246636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10</v>
      </c>
      <c r="U41">
        <f t="shared" ref="U41:U43" si="16">(C41/V40)*100</f>
        <v>0.40746509080960819</v>
      </c>
      <c r="V41">
        <f t="shared" ref="V41" si="17">V40-C41</f>
        <v>363.22248399999995</v>
      </c>
      <c r="W41">
        <f>V41/1.73</f>
        <v>209.95519306358378</v>
      </c>
      <c r="X41">
        <f>X40+U41</f>
        <v>4.4703447042342717</v>
      </c>
    </row>
    <row r="42" spans="3:24" x14ac:dyDescent="0.25">
      <c r="C42">
        <f>(2*D42*((E42*F42+G42*H42)*I42)/1000)</f>
        <v>8.3219359999999978E-2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3.9636723810302442E-2</v>
      </c>
      <c r="V42">
        <f>W41-C42</f>
        <v>209.87197370358379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209.87197370358379</v>
      </c>
    </row>
    <row r="44" spans="3:24" x14ac:dyDescent="0.25">
      <c r="U44">
        <f>SUM(U39:U42)</f>
        <v>4.5099814280445738</v>
      </c>
    </row>
    <row r="49" spans="6:7" x14ac:dyDescent="0.25">
      <c r="G49" t="s">
        <v>91</v>
      </c>
    </row>
    <row r="50" spans="6:7" x14ac:dyDescent="0.25">
      <c r="F50">
        <f>(1.02+0.98*2.7^(-(3/(F29/D29))))</f>
        <v>1.0200093842932956</v>
      </c>
      <c r="G50">
        <f>1.2*M8*F50</f>
        <v>1.8455823418398509</v>
      </c>
    </row>
    <row r="51" spans="6:7" x14ac:dyDescent="0.25">
      <c r="G51">
        <f>1.2*I8*F50</f>
        <v>0.95962661901960422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DC810-A636-417F-8CE7-19531B6E7A7A}">
  <dimension ref="A1:AC51"/>
  <sheetViews>
    <sheetView topLeftCell="A7"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45.270011772282963</v>
      </c>
      <c r="D2" s="5">
        <f>K2</f>
        <v>30.072805105564193</v>
      </c>
      <c r="E2" s="5">
        <f>(F2*G2)/(H2^2)</f>
        <v>5.7607372686246217E-2</v>
      </c>
      <c r="F2" s="5">
        <v>19.579999999999998</v>
      </c>
      <c r="G2" s="5">
        <f>(I2^2)*J2</f>
        <v>1.8388461659297185E-2</v>
      </c>
      <c r="H2" s="5">
        <v>2.5</v>
      </c>
      <c r="I2" s="5">
        <f>I8</f>
        <v>0.42881769622179988</v>
      </c>
      <c r="J2" s="5">
        <v>0.1</v>
      </c>
      <c r="K2" s="5">
        <f>L2+(M2-N2)*(O2/P2)^2</f>
        <v>30.072805105564193</v>
      </c>
      <c r="L2" s="5">
        <v>30</v>
      </c>
      <c r="M2" s="5">
        <v>70</v>
      </c>
      <c r="N2" s="5">
        <f>25</f>
        <v>25</v>
      </c>
      <c r="O2" s="5">
        <f>1.01</f>
        <v>1.01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1.0588872843866768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0.42881769622179988</v>
      </c>
      <c r="J8" t="s">
        <v>47</v>
      </c>
      <c r="K8">
        <f>0.865*M8</f>
        <v>0.74079243009614781</v>
      </c>
      <c r="L8" t="s">
        <v>47</v>
      </c>
      <c r="M8">
        <f>0.4/((1.73*SQRT(D29^2+F29^2)))*1000</f>
        <v>0.85640743363716509</v>
      </c>
      <c r="P8" t="s">
        <v>78</v>
      </c>
      <c r="Q8">
        <f>1.73*400/SQRT((2*L32+L33)^2+(2*F29+J29))</f>
        <v>0.2591529504763817</v>
      </c>
      <c r="R8" t="s">
        <v>100</v>
      </c>
      <c r="S8">
        <f>0.865*U8</f>
        <v>0.72202879699831901</v>
      </c>
      <c r="T8" t="s">
        <v>101</v>
      </c>
      <c r="U8">
        <f>400/(1.73*(SQRT(N32^2+F29^2)))</f>
        <v>0.8347153722523919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118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96</v>
      </c>
      <c r="C17" t="s">
        <v>22</v>
      </c>
      <c r="D17">
        <f t="shared" ref="D17:D21" si="2">N17*W17</f>
        <v>64.349999999999994</v>
      </c>
      <c r="E17" t="s">
        <v>28</v>
      </c>
      <c r="F17">
        <f t="shared" ref="F17:F21" si="3">P17*Y17</f>
        <v>4.4880000000000004</v>
      </c>
      <c r="G17" t="s">
        <v>42</v>
      </c>
      <c r="H17">
        <f t="shared" ref="H17:H21" si="4">R17*AA17</f>
        <v>289.57499999999999</v>
      </c>
      <c r="I17" t="s">
        <v>37</v>
      </c>
      <c r="J17">
        <f t="shared" ref="J17:J21" si="5">T17*AC17</f>
        <v>20.196000000000005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66</v>
      </c>
      <c r="X17" t="s">
        <v>61</v>
      </c>
      <c r="Y17">
        <f>W17</f>
        <v>66</v>
      </c>
      <c r="Z17" t="s">
        <v>64</v>
      </c>
      <c r="AA17">
        <f t="shared" ref="AA17" si="6">W17</f>
        <v>66</v>
      </c>
      <c r="AB17" t="s">
        <v>67</v>
      </c>
      <c r="AC17">
        <f t="shared" ref="AC17:AC19" si="7">Y17</f>
        <v>66</v>
      </c>
    </row>
    <row r="18" spans="1:29" ht="34.5" x14ac:dyDescent="0.25">
      <c r="A18" s="11" t="s">
        <v>112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113</v>
      </c>
      <c r="B19" s="10" t="s">
        <v>120</v>
      </c>
      <c r="C19" t="s">
        <v>24</v>
      </c>
      <c r="D19">
        <f>N19*W19</f>
        <v>95.17</v>
      </c>
      <c r="E19" t="s">
        <v>30</v>
      </c>
      <c r="F19">
        <f>P19*Y19</f>
        <v>2.7589999999999999</v>
      </c>
      <c r="G19" t="s">
        <v>44</v>
      </c>
      <c r="H19">
        <f t="shared" si="4"/>
        <v>428.26499999999999</v>
      </c>
      <c r="I19" t="s">
        <v>39</v>
      </c>
      <c r="J19">
        <f t="shared" si="5"/>
        <v>12.4155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31</v>
      </c>
      <c r="X19" t="s">
        <v>102</v>
      </c>
      <c r="Y19">
        <f>W19</f>
        <v>31</v>
      </c>
      <c r="Z19" t="s">
        <v>103</v>
      </c>
      <c r="AA19">
        <f>W19</f>
        <v>31</v>
      </c>
      <c r="AB19" t="s">
        <v>104</v>
      </c>
      <c r="AC19">
        <f t="shared" si="7"/>
        <v>31</v>
      </c>
    </row>
    <row r="20" spans="1:29" ht="45.75" x14ac:dyDescent="0.25">
      <c r="A20" s="11" t="s">
        <v>119</v>
      </c>
      <c r="B20" s="10" t="s">
        <v>110</v>
      </c>
      <c r="C20" t="s">
        <v>25</v>
      </c>
      <c r="D20">
        <f>N20*W20</f>
        <v>44.400000000000006</v>
      </c>
      <c r="E20" t="s">
        <v>31</v>
      </c>
      <c r="F20">
        <f>P20*Y20</f>
        <v>0.624</v>
      </c>
      <c r="G20" t="s">
        <v>45</v>
      </c>
      <c r="H20">
        <f t="shared" si="4"/>
        <v>199.8</v>
      </c>
      <c r="I20" t="s">
        <v>40</v>
      </c>
      <c r="J20">
        <f t="shared" si="5"/>
        <v>2.8079999999999998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ref="T20" si="8">4.5*P20</f>
        <v>0.46799999999999997</v>
      </c>
      <c r="V20" t="s">
        <v>58</v>
      </c>
      <c r="W20">
        <v>6</v>
      </c>
      <c r="X20" t="s">
        <v>105</v>
      </c>
      <c r="Y20">
        <f>W20</f>
        <v>6</v>
      </c>
      <c r="Z20" t="s">
        <v>106</v>
      </c>
      <c r="AA20">
        <f>W20</f>
        <v>6</v>
      </c>
      <c r="AB20" t="s">
        <v>107</v>
      </c>
      <c r="AC20">
        <f t="shared" ref="AC20" si="9">Y20</f>
        <v>6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115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ref="H26" si="12">D26</f>
        <v>8.8000000000000007</v>
      </c>
      <c r="J26">
        <f t="shared" ref="J26" si="13">F26</f>
        <v>4.5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266.15700000000004</v>
      </c>
      <c r="E29" t="s">
        <v>49</v>
      </c>
      <c r="F29">
        <f>SUM(F9:F28)</f>
        <v>45.28</v>
      </c>
      <c r="G29" t="s">
        <v>50</v>
      </c>
      <c r="H29">
        <f>SUM(H9:H28)</f>
        <v>1071.0834999999997</v>
      </c>
      <c r="I29" t="s">
        <v>51</v>
      </c>
      <c r="J29">
        <f>SUM(J9:J28)</f>
        <v>91.844000000000008</v>
      </c>
    </row>
    <row r="30" spans="1:29" x14ac:dyDescent="0.25">
      <c r="C30" t="s">
        <v>70</v>
      </c>
      <c r="K30" t="s">
        <v>73</v>
      </c>
      <c r="L30">
        <f>(SQRT((2*D29+H29)^2+(2*F29+J29)^2))/3</f>
        <v>537.91312415278128</v>
      </c>
      <c r="M30" t="s">
        <v>74</v>
      </c>
      <c r="N30">
        <f>SQRT(D29^2+F29^2)</f>
        <v>269.98116054458319</v>
      </c>
    </row>
    <row r="31" spans="1:29" x14ac:dyDescent="0.25">
      <c r="C31" t="s">
        <v>75</v>
      </c>
      <c r="D31">
        <f>SQRT((400^2/(3*L31^2*I8^2))-F29^2)-D29</f>
        <v>355.6020426700893</v>
      </c>
      <c r="E31" t="s">
        <v>77</v>
      </c>
      <c r="F31">
        <f>SQRT((400^2/(3*M8^2*N31^2))-F29^2)-D29</f>
        <v>7.1143026787811436</v>
      </c>
      <c r="K31" t="s">
        <v>71</v>
      </c>
      <c r="L31">
        <f>0.6-0.0025*L30+0.114*L30^0.5-0.13*L30^0.33</f>
        <v>0.86388501589590572</v>
      </c>
      <c r="M31" t="s">
        <v>72</v>
      </c>
      <c r="N31">
        <f>0.6-0.0025*N30+0.114*N30^0.5-0.13*N30^0.33</f>
        <v>0.97351681906641185</v>
      </c>
    </row>
    <row r="32" spans="1:29" x14ac:dyDescent="0.25">
      <c r="H32" t="s">
        <v>47</v>
      </c>
      <c r="K32" t="s">
        <v>75</v>
      </c>
      <c r="L32">
        <f>D31+D29</f>
        <v>621.75904267008934</v>
      </c>
      <c r="M32" t="s">
        <v>77</v>
      </c>
      <c r="N32">
        <f>D29+F31</f>
        <v>273.27130267878118</v>
      </c>
    </row>
    <row r="33" spans="3:24" x14ac:dyDescent="0.25">
      <c r="K33" t="s">
        <v>76</v>
      </c>
      <c r="L33">
        <f>D31+H29</f>
        <v>1426.685542670089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4">N16</f>
        <v>0.129</v>
      </c>
      <c r="O38" t="s">
        <v>27</v>
      </c>
      <c r="P38">
        <f t="shared" ref="P38:P43" si="15">P16</f>
        <v>0.06</v>
      </c>
      <c r="Q38" t="s">
        <v>54</v>
      </c>
      <c r="R38">
        <f t="shared" ref="R38:R43" si="16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4"/>
        <v>0.97499999999999998</v>
      </c>
      <c r="O39" t="s">
        <v>28</v>
      </c>
      <c r="P39">
        <f t="shared" si="15"/>
        <v>6.8000000000000005E-2</v>
      </c>
      <c r="Q39" t="s">
        <v>55</v>
      </c>
      <c r="R39">
        <f t="shared" si="16"/>
        <v>66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9.4548960000000015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66</v>
      </c>
      <c r="M40" t="s">
        <v>23</v>
      </c>
      <c r="N40">
        <f t="shared" si="14"/>
        <v>3.07</v>
      </c>
      <c r="O40" t="s">
        <v>29</v>
      </c>
      <c r="P40">
        <f t="shared" si="15"/>
        <v>8.8999999999999996E-2</v>
      </c>
      <c r="Q40" t="s">
        <v>56</v>
      </c>
      <c r="R40">
        <f t="shared" si="16"/>
        <v>5</v>
      </c>
      <c r="U40">
        <f>(C40/V39)*100</f>
        <v>2.5269427713194004</v>
      </c>
      <c r="V40">
        <f>V39-C40</f>
        <v>364.70854399999996</v>
      </c>
      <c r="X40">
        <f>U39+U40</f>
        <v>4.0628796134246636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7">N40</f>
        <v>3.07</v>
      </c>
      <c r="F41">
        <v>0.96</v>
      </c>
      <c r="G41">
        <f t="shared" ref="G41:G43" si="18">P40</f>
        <v>8.8999999999999996E-2</v>
      </c>
      <c r="H41">
        <f>(1-(F41^2))^0.5</f>
        <v>0.28000000000000003</v>
      </c>
      <c r="I41">
        <f t="shared" ref="I41:I43" si="19">R40</f>
        <v>5</v>
      </c>
      <c r="M41" t="s">
        <v>24</v>
      </c>
      <c r="N41">
        <f t="shared" si="14"/>
        <v>3.07</v>
      </c>
      <c r="O41" t="s">
        <v>30</v>
      </c>
      <c r="P41">
        <f t="shared" si="15"/>
        <v>8.8999999999999996E-2</v>
      </c>
      <c r="Q41" t="s">
        <v>57</v>
      </c>
      <c r="R41">
        <f t="shared" si="16"/>
        <v>31</v>
      </c>
      <c r="U41">
        <f t="shared" ref="U41:U43" si="20">(C41/V40)*100</f>
        <v>0.40746509080960819</v>
      </c>
      <c r="V41">
        <f t="shared" ref="V41" si="21">V40-C41</f>
        <v>363.22248399999995</v>
      </c>
      <c r="W41">
        <f>V41/1.73</f>
        <v>209.95519306358378</v>
      </c>
      <c r="X41">
        <f>X40+U41</f>
        <v>4.4703447042342717</v>
      </c>
    </row>
    <row r="42" spans="3:24" x14ac:dyDescent="0.25">
      <c r="C42">
        <f>(2*D42*((E42*F42+G42*H42)*I42)/1000)</f>
        <v>0.25798001599999992</v>
      </c>
      <c r="D42">
        <v>1.4</v>
      </c>
      <c r="E42">
        <f t="shared" si="17"/>
        <v>3.07</v>
      </c>
      <c r="F42">
        <v>0.96</v>
      </c>
      <c r="G42">
        <f t="shared" si="18"/>
        <v>8.8999999999999996E-2</v>
      </c>
      <c r="H42">
        <f t="shared" ref="H42:H43" si="22">(1-(F42^2))^0.5</f>
        <v>0.28000000000000003</v>
      </c>
      <c r="I42">
        <f>R41</f>
        <v>31</v>
      </c>
      <c r="M42" t="s">
        <v>25</v>
      </c>
      <c r="N42">
        <f t="shared" si="14"/>
        <v>7.4</v>
      </c>
      <c r="O42" t="s">
        <v>31</v>
      </c>
      <c r="P42">
        <f t="shared" si="15"/>
        <v>0.104</v>
      </c>
      <c r="Q42" t="s">
        <v>58</v>
      </c>
      <c r="R42">
        <f t="shared" si="16"/>
        <v>6</v>
      </c>
      <c r="U42">
        <f>(C42/W41)*100</f>
        <v>0.12287384381193757</v>
      </c>
      <c r="V42">
        <f>W41-C42</f>
        <v>209.69721304758377</v>
      </c>
    </row>
    <row r="43" spans="3:24" x14ac:dyDescent="0.25">
      <c r="C43">
        <f t="shared" ref="C43" si="23">(2*D43*((E43*F43+G43*H43)*I43)/1000)</f>
        <v>5.9918208000000001E-2</v>
      </c>
      <c r="D43">
        <v>0.7</v>
      </c>
      <c r="E43">
        <f t="shared" si="17"/>
        <v>7.4</v>
      </c>
      <c r="F43">
        <v>0.96</v>
      </c>
      <c r="G43">
        <f t="shared" si="18"/>
        <v>0.104</v>
      </c>
      <c r="H43">
        <f t="shared" si="22"/>
        <v>0.28000000000000003</v>
      </c>
      <c r="I43">
        <f t="shared" si="19"/>
        <v>6</v>
      </c>
      <c r="M43" t="s">
        <v>26</v>
      </c>
      <c r="N43">
        <f t="shared" si="14"/>
        <v>0</v>
      </c>
      <c r="O43" t="s">
        <v>32</v>
      </c>
      <c r="P43">
        <f t="shared" si="15"/>
        <v>0</v>
      </c>
      <c r="Q43" t="s">
        <v>59</v>
      </c>
      <c r="R43">
        <f t="shared" si="16"/>
        <v>0</v>
      </c>
      <c r="U43">
        <f t="shared" si="20"/>
        <v>2.8573678748130795E-2</v>
      </c>
      <c r="V43">
        <f>V42-C43</f>
        <v>209.63729483958377</v>
      </c>
    </row>
    <row r="44" spans="3:24" x14ac:dyDescent="0.25">
      <c r="U44">
        <f>SUM(U39:U42)</f>
        <v>4.5932185480462095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1.0200000242395362</v>
      </c>
      <c r="G50">
        <f>1.2*M8*F50</f>
        <v>1.0482427236825926</v>
      </c>
    </row>
    <row r="51" spans="6:7" x14ac:dyDescent="0.25">
      <c r="G51">
        <f>1.2*I8*F50</f>
        <v>0.52487287264869353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2CBAD-3389-416C-9A41-D307552D51B6}">
  <dimension ref="A1:AC51"/>
  <sheetViews>
    <sheetView topLeftCell="A7"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45.139374033123872</v>
      </c>
      <c r="D2" s="5">
        <f>K2</f>
        <v>30.072805105564193</v>
      </c>
      <c r="E2" s="5">
        <f>(F2*G2)/(H2^2)</f>
        <v>5.7125955976822781E-2</v>
      </c>
      <c r="F2" s="5">
        <v>19.579999999999998</v>
      </c>
      <c r="G2" s="5">
        <f>(I2^2)*J2</f>
        <v>1.8234791872070603E-2</v>
      </c>
      <c r="H2" s="5">
        <v>2.5</v>
      </c>
      <c r="I2" s="5">
        <f>I8</f>
        <v>0.42702215249411363</v>
      </c>
      <c r="J2" s="5">
        <v>0.1</v>
      </c>
      <c r="K2" s="5">
        <f>L2+(M2-N2)*(O2/P2)^2</f>
        <v>30.072805105564193</v>
      </c>
      <c r="L2" s="5">
        <v>30</v>
      </c>
      <c r="M2" s="5">
        <v>70</v>
      </c>
      <c r="N2" s="5">
        <f>25</f>
        <v>25</v>
      </c>
      <c r="O2" s="5">
        <f>1.01</f>
        <v>1.01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1.05838107940663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0.42702215249411363</v>
      </c>
      <c r="J8" t="s">
        <v>47</v>
      </c>
      <c r="K8">
        <f>0.865*M8</f>
        <v>0.73794642799978705</v>
      </c>
      <c r="L8" t="s">
        <v>47</v>
      </c>
      <c r="M8">
        <f>0.4/((1.73*SQRT(D29^2+F29^2)))*1000</f>
        <v>0.85311725780322201</v>
      </c>
      <c r="P8" t="s">
        <v>78</v>
      </c>
      <c r="Q8">
        <f>1.73*400/SQRT((2*L32+L33)^2+(2*F29+J29))</f>
        <v>0.2577191209082666</v>
      </c>
      <c r="R8" t="s">
        <v>100</v>
      </c>
      <c r="S8">
        <f>0.865*U8</f>
        <v>0.71922332902935426</v>
      </c>
      <c r="T8" t="s">
        <v>101</v>
      </c>
      <c r="U8">
        <f>400/(1.73*(SQRT(N32^2+F29^2)))</f>
        <v>0.83147205668133439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118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114</v>
      </c>
      <c r="B17" s="10" t="s">
        <v>96</v>
      </c>
      <c r="C17" t="s">
        <v>22</v>
      </c>
      <c r="D17">
        <f t="shared" ref="D17:D21" si="2">N17*W17</f>
        <v>65.325000000000003</v>
      </c>
      <c r="E17" t="s">
        <v>28</v>
      </c>
      <c r="F17">
        <f t="shared" ref="F17:F21" si="3">P17*Y17</f>
        <v>4.556</v>
      </c>
      <c r="G17" t="s">
        <v>42</v>
      </c>
      <c r="H17">
        <f t="shared" ref="H17:H21" si="4">R17*AA17</f>
        <v>293.96250000000003</v>
      </c>
      <c r="I17" t="s">
        <v>37</v>
      </c>
      <c r="J17">
        <f t="shared" ref="J17:J21" si="5">T17*AC17</f>
        <v>20.502000000000002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67</v>
      </c>
      <c r="X17" t="s">
        <v>61</v>
      </c>
      <c r="Y17">
        <f>W17</f>
        <v>67</v>
      </c>
      <c r="Z17" t="s">
        <v>64</v>
      </c>
      <c r="AA17">
        <f t="shared" ref="AA17" si="6">W17</f>
        <v>67</v>
      </c>
      <c r="AB17" t="s">
        <v>67</v>
      </c>
      <c r="AC17">
        <f t="shared" ref="AC17:AC20" si="7">Y17</f>
        <v>67</v>
      </c>
    </row>
    <row r="18" spans="1:29" ht="34.5" x14ac:dyDescent="0.25">
      <c r="A18" s="11" t="s">
        <v>112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113</v>
      </c>
      <c r="B19" s="10" t="s">
        <v>120</v>
      </c>
      <c r="C19" t="s">
        <v>24</v>
      </c>
      <c r="D19">
        <f>N19*W19</f>
        <v>95.17</v>
      </c>
      <c r="E19" t="s">
        <v>30</v>
      </c>
      <c r="F19">
        <f>P19*Y19</f>
        <v>2.7589999999999999</v>
      </c>
      <c r="G19" t="s">
        <v>44</v>
      </c>
      <c r="H19">
        <f t="shared" si="4"/>
        <v>428.26499999999999</v>
      </c>
      <c r="I19" t="s">
        <v>39</v>
      </c>
      <c r="J19">
        <f t="shared" si="5"/>
        <v>12.4155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31</v>
      </c>
      <c r="X19" t="s">
        <v>102</v>
      </c>
      <c r="Y19">
        <f>W19</f>
        <v>31</v>
      </c>
      <c r="Z19" t="s">
        <v>103</v>
      </c>
      <c r="AA19">
        <f>W19</f>
        <v>31</v>
      </c>
      <c r="AB19" t="s">
        <v>104</v>
      </c>
      <c r="AC19">
        <f t="shared" si="7"/>
        <v>31</v>
      </c>
    </row>
    <row r="20" spans="1:29" ht="45.75" x14ac:dyDescent="0.25">
      <c r="A20" s="11" t="s">
        <v>119</v>
      </c>
      <c r="B20" s="10" t="s">
        <v>110</v>
      </c>
      <c r="C20" t="s">
        <v>25</v>
      </c>
      <c r="D20">
        <f>N20*W20</f>
        <v>44.400000000000006</v>
      </c>
      <c r="E20" t="s">
        <v>31</v>
      </c>
      <c r="F20">
        <f>P20*Y20</f>
        <v>0.624</v>
      </c>
      <c r="G20" t="s">
        <v>45</v>
      </c>
      <c r="H20">
        <f t="shared" si="4"/>
        <v>199.8</v>
      </c>
      <c r="I20" t="s">
        <v>40</v>
      </c>
      <c r="J20">
        <f t="shared" si="5"/>
        <v>2.8079999999999998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v>6</v>
      </c>
      <c r="X20" t="s">
        <v>105</v>
      </c>
      <c r="Y20">
        <f>W20</f>
        <v>6</v>
      </c>
      <c r="Z20" t="s">
        <v>106</v>
      </c>
      <c r="AA20">
        <f>W20</f>
        <v>6</v>
      </c>
      <c r="AB20" t="s">
        <v>107</v>
      </c>
      <c r="AC20">
        <f t="shared" si="7"/>
        <v>6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115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267.19650000000001</v>
      </c>
      <c r="E29" t="s">
        <v>49</v>
      </c>
      <c r="F29">
        <f>SUM(F9:F28)</f>
        <v>45.378</v>
      </c>
      <c r="G29" t="s">
        <v>50</v>
      </c>
      <c r="H29">
        <f>SUM(H9:H28)</f>
        <v>1075.7612499999998</v>
      </c>
      <c r="I29" t="s">
        <v>51</v>
      </c>
      <c r="J29">
        <f>SUM(J9:J28)</f>
        <v>92.285000000000011</v>
      </c>
    </row>
    <row r="30" spans="1:29" x14ac:dyDescent="0.25">
      <c r="C30" t="s">
        <v>70</v>
      </c>
      <c r="K30" t="s">
        <v>73</v>
      </c>
      <c r="L30">
        <f>(SQRT((2*D29+H29)^2+(2*F29+J29)^2))/3</f>
        <v>540.17494249281685</v>
      </c>
      <c r="M30" t="s">
        <v>74</v>
      </c>
      <c r="N30">
        <f>SQRT(D29^2+F29^2)</f>
        <v>271.02238375501389</v>
      </c>
    </row>
    <row r="31" spans="1:29" x14ac:dyDescent="0.25">
      <c r="C31" t="s">
        <v>75</v>
      </c>
      <c r="D31">
        <f>SQRT((400^2/(3*L31^2*I8^2))-F29^2)-D29</f>
        <v>358.301803999301</v>
      </c>
      <c r="E31" t="s">
        <v>77</v>
      </c>
      <c r="F31">
        <f>SQRT((400^2/(3*M8^2*N31^2))-F29^2)-D29</f>
        <v>7.1537655908169882</v>
      </c>
      <c r="K31" t="s">
        <v>71</v>
      </c>
      <c r="L31">
        <f>0.6-0.0025*L30+0.114*L30^0.5-0.13*L30^0.33</f>
        <v>0.8623487930291478</v>
      </c>
      <c r="M31" t="s">
        <v>72</v>
      </c>
      <c r="N31">
        <f>0.6-0.0025*N30+0.114*N30^0.5-0.13*N30^0.33</f>
        <v>0.97347411232029146</v>
      </c>
    </row>
    <row r="32" spans="1:29" x14ac:dyDescent="0.25">
      <c r="H32" t="s">
        <v>47</v>
      </c>
      <c r="K32" t="s">
        <v>75</v>
      </c>
      <c r="L32">
        <f>D31+D29</f>
        <v>625.49830399930102</v>
      </c>
      <c r="M32" t="s">
        <v>77</v>
      </c>
      <c r="N32">
        <f>D29+F31</f>
        <v>274.350265590817</v>
      </c>
    </row>
    <row r="33" spans="3:24" x14ac:dyDescent="0.25">
      <c r="K33" t="s">
        <v>76</v>
      </c>
      <c r="L33">
        <f>D31+H29</f>
        <v>1434.0630539993008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67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9.5981520000000007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67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2.5654708593533746</v>
      </c>
      <c r="V40">
        <f>V39-C40</f>
        <v>364.53012799999999</v>
      </c>
      <c r="X40">
        <f>U39+U40</f>
        <v>4.1106603330375853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31</v>
      </c>
      <c r="U41">
        <f t="shared" ref="U41:U43" si="16">(C41/V40)*100</f>
        <v>0.40766452094187389</v>
      </c>
      <c r="V41">
        <f t="shared" ref="V41" si="17">V40-C41</f>
        <v>363.04406799999998</v>
      </c>
      <c r="W41">
        <f>V41/1.73</f>
        <v>209.85206242774566</v>
      </c>
      <c r="X41">
        <f>X40+U41</f>
        <v>4.5183248539794594</v>
      </c>
    </row>
    <row r="42" spans="3:24" x14ac:dyDescent="0.25">
      <c r="C42">
        <f>(2*D42*((E42*F42+G42*H42)*I42)/1000)</f>
        <v>0.25798001599999992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31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6</v>
      </c>
      <c r="U42">
        <f>(C42/W41)*100</f>
        <v>0.12293422948312707</v>
      </c>
      <c r="V42">
        <f>W41-C42</f>
        <v>209.59408241174566</v>
      </c>
    </row>
    <row r="43" spans="3:24" x14ac:dyDescent="0.25">
      <c r="C43">
        <f t="shared" ref="C43" si="19">(2*D43*((E43*F43+G43*H43)*I43)/1000)</f>
        <v>5.9918208000000001E-2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6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2.8587738408707184E-2</v>
      </c>
      <c r="V43">
        <f>V42-C43</f>
        <v>209.53416420374566</v>
      </c>
    </row>
    <row r="44" spans="3:24" x14ac:dyDescent="0.25">
      <c r="U44">
        <f>SUM(U39:U42)</f>
        <v>4.6412590834625869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1.0200000235129718</v>
      </c>
      <c r="G50">
        <f>1.2*M8*F50</f>
        <v>1.0442155476223303</v>
      </c>
    </row>
    <row r="51" spans="6:7" x14ac:dyDescent="0.25">
      <c r="G51">
        <f>1.2*I8*F50</f>
        <v>0.52267512670146687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C6845-67EE-4015-9065-D0DC3FDAF7D0}">
  <dimension ref="A1:AC51"/>
  <sheetViews>
    <sheetView tabSelected="1" topLeftCell="A7"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46.242177868750552</v>
      </c>
      <c r="D2" s="5">
        <f>K2</f>
        <v>30.072805105564193</v>
      </c>
      <c r="E2" s="5">
        <f>(F2*G2)/(H2^2)</f>
        <v>6.1182716260058008E-2</v>
      </c>
      <c r="F2" s="5">
        <v>19.579999999999998</v>
      </c>
      <c r="G2" s="5">
        <f>(I2^2)*J2</f>
        <v>1.9529723014574188E-2</v>
      </c>
      <c r="H2" s="5">
        <v>2.5</v>
      </c>
      <c r="I2" s="5">
        <f>I8</f>
        <v>0.44192446203592517</v>
      </c>
      <c r="J2" s="5">
        <v>0.1</v>
      </c>
      <c r="K2" s="5">
        <f>L2+(M2-N2)*(O2/P2)^2</f>
        <v>30.072805105564193</v>
      </c>
      <c r="L2" s="5">
        <v>30</v>
      </c>
      <c r="M2" s="5">
        <v>70</v>
      </c>
      <c r="N2" s="5">
        <f>25</f>
        <v>25</v>
      </c>
      <c r="O2" s="5">
        <f>1.01</f>
        <v>1.01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1.0626543070145353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0.44192446203592517</v>
      </c>
      <c r="J8" t="s">
        <v>47</v>
      </c>
      <c r="K8">
        <f>0.865*M8</f>
        <v>0.76140874864124686</v>
      </c>
      <c r="L8" t="s">
        <v>47</v>
      </c>
      <c r="M8">
        <f>0.4/((1.73*SQRT(D29^2+F29^2)))*1000</f>
        <v>0.88024132790895593</v>
      </c>
      <c r="P8" t="s">
        <v>78</v>
      </c>
      <c r="Q8">
        <f>1.73*400/SQRT((2*L32+L33)^2+(2*F29+J29))</f>
        <v>0.2696120669179799</v>
      </c>
      <c r="R8" t="s">
        <v>100</v>
      </c>
      <c r="S8">
        <f>0.865*U8</f>
        <v>0.74225920082526531</v>
      </c>
      <c r="T8" t="s">
        <v>101</v>
      </c>
      <c r="U8">
        <f>400/(1.73*(SQRT(N32^2+F29^2)))</f>
        <v>0.85810312234134722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121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111</v>
      </c>
      <c r="B17" s="10" t="s">
        <v>96</v>
      </c>
      <c r="C17" t="s">
        <v>22</v>
      </c>
      <c r="D17">
        <f t="shared" ref="D17:D21" si="2">N17*W17</f>
        <v>64.349999999999994</v>
      </c>
      <c r="E17" t="s">
        <v>28</v>
      </c>
      <c r="F17">
        <f t="shared" ref="F17:F21" si="3">P17*Y17</f>
        <v>4.4880000000000004</v>
      </c>
      <c r="G17" t="s">
        <v>42</v>
      </c>
      <c r="H17">
        <f t="shared" ref="H17:H21" si="4">R17*AA17</f>
        <v>289.57499999999999</v>
      </c>
      <c r="I17" t="s">
        <v>37</v>
      </c>
      <c r="J17">
        <f t="shared" ref="J17:J21" si="5">T17*AC17</f>
        <v>20.196000000000005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66</v>
      </c>
      <c r="X17" t="s">
        <v>61</v>
      </c>
      <c r="Y17">
        <f>W17</f>
        <v>66</v>
      </c>
      <c r="Z17" t="s">
        <v>64</v>
      </c>
      <c r="AA17">
        <f t="shared" ref="AA17" si="6">W17</f>
        <v>66</v>
      </c>
      <c r="AB17" t="s">
        <v>67</v>
      </c>
      <c r="AC17">
        <f t="shared" ref="AC17:AC20" si="7">Y17</f>
        <v>66</v>
      </c>
    </row>
    <row r="18" spans="1:29" ht="34.5" x14ac:dyDescent="0.25">
      <c r="A18" s="11" t="s">
        <v>112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113</v>
      </c>
      <c r="B19" s="10" t="s">
        <v>120</v>
      </c>
      <c r="C19" t="s">
        <v>24</v>
      </c>
      <c r="D19">
        <f>N19*W19</f>
        <v>95.17</v>
      </c>
      <c r="E19" t="s">
        <v>30</v>
      </c>
      <c r="F19">
        <f>P19*Y19</f>
        <v>2.7589999999999999</v>
      </c>
      <c r="G19" t="s">
        <v>44</v>
      </c>
      <c r="H19">
        <f t="shared" si="4"/>
        <v>428.26499999999999</v>
      </c>
      <c r="I19" t="s">
        <v>39</v>
      </c>
      <c r="J19">
        <f t="shared" si="5"/>
        <v>12.4155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31</v>
      </c>
      <c r="X19" t="s">
        <v>102</v>
      </c>
      <c r="Y19">
        <f>W19</f>
        <v>31</v>
      </c>
      <c r="Z19" t="s">
        <v>103</v>
      </c>
      <c r="AA19">
        <f>W19</f>
        <v>31</v>
      </c>
      <c r="AB19" t="s">
        <v>104</v>
      </c>
      <c r="AC19">
        <f t="shared" si="7"/>
        <v>31</v>
      </c>
    </row>
    <row r="20" spans="1:29" ht="45.75" x14ac:dyDescent="0.25">
      <c r="A20" s="11" t="s">
        <v>119</v>
      </c>
      <c r="B20" s="10" t="s">
        <v>110</v>
      </c>
      <c r="C20" t="s">
        <v>25</v>
      </c>
      <c r="D20">
        <f>N20*W20</f>
        <v>37</v>
      </c>
      <c r="E20" t="s">
        <v>31</v>
      </c>
      <c r="F20">
        <f>P20*Y20</f>
        <v>0.52</v>
      </c>
      <c r="G20" t="s">
        <v>45</v>
      </c>
      <c r="H20">
        <f t="shared" si="4"/>
        <v>166.50000000000003</v>
      </c>
      <c r="I20" t="s">
        <v>40</v>
      </c>
      <c r="J20">
        <f t="shared" si="5"/>
        <v>2.34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v>5</v>
      </c>
      <c r="X20" t="s">
        <v>105</v>
      </c>
      <c r="Y20">
        <f>W20</f>
        <v>5</v>
      </c>
      <c r="Z20" t="s">
        <v>106</v>
      </c>
      <c r="AA20">
        <f>W20</f>
        <v>5</v>
      </c>
      <c r="AB20" t="s">
        <v>107</v>
      </c>
      <c r="AC20">
        <f t="shared" si="7"/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115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258.75700000000001</v>
      </c>
      <c r="E29" t="s">
        <v>49</v>
      </c>
      <c r="F29">
        <f>SUM(F9:F28)</f>
        <v>45.176000000000002</v>
      </c>
      <c r="G29" t="s">
        <v>50</v>
      </c>
      <c r="H29">
        <f>SUM(H9:H28)</f>
        <v>1037.7835</v>
      </c>
      <c r="I29" t="s">
        <v>51</v>
      </c>
      <c r="J29">
        <f>SUM(J9:J28)</f>
        <v>91.376000000000005</v>
      </c>
    </row>
    <row r="30" spans="1:29" x14ac:dyDescent="0.25">
      <c r="C30" t="s">
        <v>70</v>
      </c>
      <c r="K30" t="s">
        <v>73</v>
      </c>
      <c r="L30">
        <f>(SQRT((2*D29+H29)^2+(2*F29+J29)^2))/3</f>
        <v>521.95948964670617</v>
      </c>
      <c r="M30" t="s">
        <v>74</v>
      </c>
      <c r="N30">
        <f>SQRT(D29^2+F29^2)</f>
        <v>262.67100339588308</v>
      </c>
    </row>
    <row r="31" spans="1:29" x14ac:dyDescent="0.25">
      <c r="C31" t="s">
        <v>75</v>
      </c>
      <c r="D31">
        <f>SQRT((400^2/(3*L31^2*I8^2))-F29^2)-D29</f>
        <v>337.10593230857654</v>
      </c>
      <c r="E31" t="s">
        <v>77</v>
      </c>
      <c r="F31">
        <f>SQRT((400^2/(3*M8^2*N31^2))-F29^2)-D29</f>
        <v>6.8765201666385565</v>
      </c>
      <c r="K31" t="s">
        <v>71</v>
      </c>
      <c r="L31">
        <f>0.6-0.0025*L30+0.114*L30^0.5-0.13*L30^0.33</f>
        <v>0.87450107253588172</v>
      </c>
      <c r="M31" t="s">
        <v>72</v>
      </c>
      <c r="N31">
        <f>0.6-0.0025*N30+0.114*N30^0.5-0.13*N30^0.33</f>
        <v>0.97369558964690639</v>
      </c>
    </row>
    <row r="32" spans="1:29" x14ac:dyDescent="0.25">
      <c r="H32" t="s">
        <v>47</v>
      </c>
      <c r="K32" t="s">
        <v>75</v>
      </c>
      <c r="L32">
        <f>D31+D29</f>
        <v>595.86293230857655</v>
      </c>
      <c r="M32" t="s">
        <v>77</v>
      </c>
      <c r="N32">
        <f>D29+F31</f>
        <v>265.63352016663856</v>
      </c>
    </row>
    <row r="33" spans="3:24" x14ac:dyDescent="0.25">
      <c r="K33" t="s">
        <v>76</v>
      </c>
      <c r="L33">
        <f>D31+H29</f>
        <v>1374.8894323085765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66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9.4548960000000015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66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2.5269427713194004</v>
      </c>
      <c r="V40">
        <f>V39-C40</f>
        <v>364.70854399999996</v>
      </c>
      <c r="X40">
        <f>U39+U40</f>
        <v>4.0628796134246636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31</v>
      </c>
      <c r="U41">
        <f t="shared" ref="U41:U43" si="16">(C41/V40)*100</f>
        <v>0.40746509080960819</v>
      </c>
      <c r="V41">
        <f t="shared" ref="V41" si="17">V40-C41</f>
        <v>363.22248399999995</v>
      </c>
      <c r="W41">
        <f>V41/1.73</f>
        <v>209.95519306358378</v>
      </c>
      <c r="X41">
        <f>X40+U41</f>
        <v>4.4703447042342717</v>
      </c>
    </row>
    <row r="42" spans="3:24" x14ac:dyDescent="0.25">
      <c r="C42">
        <f>(2*D42*((E42*F42+G42*H42)*I42)/1000)</f>
        <v>0.25798001599999992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31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5</v>
      </c>
      <c r="U42">
        <f>(C42/W41)*100</f>
        <v>0.12287384381193757</v>
      </c>
      <c r="V42">
        <f>W41-C42</f>
        <v>209.69721304758377</v>
      </c>
    </row>
    <row r="43" spans="3:24" x14ac:dyDescent="0.25">
      <c r="C43">
        <f t="shared" ref="C43" si="19">(2*D43*((E43*F43+G43*H43)*I43)/1000)</f>
        <v>4.9931839999999991E-2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2.3811398956775656E-2</v>
      </c>
      <c r="V43">
        <f>V42-C43</f>
        <v>209.64728120758377</v>
      </c>
    </row>
    <row r="44" spans="3:24" x14ac:dyDescent="0.25">
      <c r="U44">
        <f>SUM(U39:U42)</f>
        <v>4.5932185480462095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1.0200000379306182</v>
      </c>
      <c r="G50">
        <f>1.2*M8*F50</f>
        <v>1.0774154254262793</v>
      </c>
    </row>
    <row r="51" spans="6:7" x14ac:dyDescent="0.25">
      <c r="G51">
        <f>1.2*I8*F50</f>
        <v>0.54091556164693411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К1</vt:lpstr>
      <vt:lpstr>К1"</vt:lpstr>
      <vt:lpstr>К1.1</vt:lpstr>
      <vt:lpstr>К2</vt:lpstr>
      <vt:lpstr>К2"</vt:lpstr>
      <vt:lpstr>К2.1</vt:lpstr>
    </vt:vector>
  </TitlesOfParts>
  <Company>knpp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 Андрей Викторович</dc:creator>
  <cp:lastModifiedBy>User</cp:lastModifiedBy>
  <dcterms:created xsi:type="dcterms:W3CDTF">2016-08-31T12:15:31Z</dcterms:created>
  <dcterms:modified xsi:type="dcterms:W3CDTF">2025-02-19T11:34:50Z</dcterms:modified>
</cp:coreProperties>
</file>